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1"/>
  </bookViews>
  <sheets>
    <sheet name="Params" sheetId="1" state="visible" r:id="rId2"/>
    <sheet name="Calc" sheetId="2" state="visible" r:id="rId3"/>
    <sheet name="Upload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<sst xmlns="http://schemas.openxmlformats.org/spreadsheetml/2006/main" count="174" uniqueCount="105">
  <si>
    <t xml:space="preserve">Parameters</t>
  </si>
  <si>
    <t xml:space="preserve">Unit/Satuan</t>
  </si>
  <si>
    <t xml:space="preserve">Value</t>
  </si>
  <si>
    <t xml:space="preserve">Discount Rate</t>
  </si>
  <si>
    <t xml:space="preserve">%</t>
  </si>
  <si>
    <t xml:space="preserve">Total Project Cost</t>
  </si>
  <si>
    <t xml:space="preserve">Rp. (Juta)</t>
  </si>
  <si>
    <t xml:space="preserve">Umur Teknis</t>
  </si>
  <si>
    <t xml:space="preserve">Tahun</t>
  </si>
  <si>
    <t xml:space="preserve">Interest rate</t>
  </si>
  <si>
    <t xml:space="preserve">Loan Portion</t>
  </si>
  <si>
    <t xml:space="preserve">Equity Portion</t>
  </si>
  <si>
    <t xml:space="preserve">Loan</t>
  </si>
  <si>
    <t xml:space="preserve">Loan Tenor</t>
  </si>
  <si>
    <t xml:space="preserve">Principal+Interest Payment</t>
  </si>
  <si>
    <t xml:space="preserve">Corporate Tax Rate</t>
  </si>
  <si>
    <t xml:space="preserve">WACC on Project</t>
  </si>
  <si>
    <t xml:space="preserve">WACC on Equity</t>
  </si>
  <si>
    <t xml:space="preserve">Equity</t>
  </si>
  <si>
    <t xml:space="preserve">Daya Mampu Netto</t>
  </si>
  <si>
    <t xml:space="preserve">MW</t>
  </si>
  <si>
    <t xml:space="preserve">Auxiliary</t>
  </si>
  <si>
    <t xml:space="preserve">Susut Trafo</t>
  </si>
  <si>
    <t xml:space="preserve">SFC</t>
  </si>
  <si>
    <t xml:space="preserve">kg/kWH</t>
  </si>
  <si>
    <t xml:space="preserve">Electricity Price A</t>
  </si>
  <si>
    <t xml:space="preserve">A (Rp/kW.bln)</t>
  </si>
  <si>
    <t xml:space="preserve">Electricity Price B</t>
  </si>
  <si>
    <t xml:space="preserve">B (Rp/kW.bln)</t>
  </si>
  <si>
    <t xml:space="preserve">Electricity Price C</t>
  </si>
  <si>
    <t xml:space="preserve">C (Rp/kWh)</t>
  </si>
  <si>
    <t xml:space="preserve">Electricity Price D</t>
  </si>
  <si>
    <t xml:space="preserve">D (Rp/kWh)</t>
  </si>
  <si>
    <t xml:space="preserve">Harga Bahan Bakar</t>
  </si>
  <si>
    <t xml:space="preserve">IDR/Ton</t>
  </si>
  <si>
    <t xml:space="preserve">Year</t>
  </si>
  <si>
    <t xml:space="preserve">Production variables</t>
  </si>
  <si>
    <t xml:space="preserve">Net Capacity Factor</t>
  </si>
  <si>
    <t xml:space="preserve">EAF</t>
  </si>
  <si>
    <t xml:space="preserve">Production (Bruto)</t>
  </si>
  <si>
    <t xml:space="preserve">MWh</t>
  </si>
  <si>
    <t xml:space="preserve">Production (Netto)</t>
  </si>
  <si>
    <t xml:space="preserve">Energy Sales</t>
  </si>
  <si>
    <t xml:space="preserve">Fuel Consumption</t>
  </si>
  <si>
    <t xml:space="preserve">Ton</t>
  </si>
  <si>
    <t xml:space="preserve">Revenue Calculation</t>
  </si>
  <si>
    <t xml:space="preserve">Revenue A</t>
  </si>
  <si>
    <t xml:space="preserve">Revenue B</t>
  </si>
  <si>
    <t xml:space="preserve">Revenue C</t>
  </si>
  <si>
    <t xml:space="preserve">Revenue D</t>
  </si>
  <si>
    <t xml:space="preserve">Total Revenue</t>
  </si>
  <si>
    <t xml:space="preserve">Total Revenue (PV)</t>
  </si>
  <si>
    <t xml:space="preserve">Revenue Annualized</t>
  </si>
  <si>
    <t xml:space="preserve">Cost Component A</t>
  </si>
  <si>
    <t xml:space="preserve">Biaya Investasi Tambahan</t>
  </si>
  <si>
    <t xml:space="preserve">Periodic Maintenance (MI)</t>
  </si>
  <si>
    <t xml:space="preserve">Acqusition Cost</t>
  </si>
  <si>
    <t xml:space="preserve">Acqusition Cost (PV)</t>
  </si>
  <si>
    <t xml:space="preserve">Acqusition Cost (EAC)</t>
  </si>
  <si>
    <t xml:space="preserve">Cost Component C</t>
  </si>
  <si>
    <t xml:space="preserve">Fuel Cost</t>
  </si>
  <si>
    <t xml:space="preserve">Fuel Cost (PV)</t>
  </si>
  <si>
    <t xml:space="preserve">Fuel Cost (EAC)</t>
  </si>
  <si>
    <t xml:space="preserve">Cost Component B and D</t>
  </si>
  <si>
    <t xml:space="preserve">O &amp; M Cost</t>
  </si>
  <si>
    <t xml:space="preserve">Periodic Maintenance Cost (Non MI)</t>
  </si>
  <si>
    <t xml:space="preserve">B &amp; D Cost</t>
  </si>
  <si>
    <t xml:space="preserve">B &amp; D Cost (PV)</t>
  </si>
  <si>
    <t xml:space="preserve">B &amp; D Cost (EAC)</t>
  </si>
  <si>
    <t xml:space="preserve">Total Expenses</t>
  </si>
  <si>
    <t xml:space="preserve">Total Cost (EAC)</t>
  </si>
  <si>
    <t xml:space="preserve">Profit / Loss</t>
  </si>
  <si>
    <t xml:space="preserve">Residual Value</t>
  </si>
  <si>
    <t xml:space="preserve">Depreciation</t>
  </si>
  <si>
    <t xml:space="preserve">Interest Payment</t>
  </si>
  <si>
    <t xml:space="preserve">Principal Payment</t>
  </si>
  <si>
    <t xml:space="preserve">Dept Amount</t>
  </si>
  <si>
    <t xml:space="preserve">EBITDA</t>
  </si>
  <si>
    <t xml:space="preserve">Earning Before Tax (EBT)</t>
  </si>
  <si>
    <t xml:space="preserve">Tax</t>
  </si>
  <si>
    <t xml:space="preserve">Earning After Tax (EAT)</t>
  </si>
  <si>
    <t xml:space="preserve">NOPAT</t>
  </si>
  <si>
    <t xml:space="preserve">INTEREST * ( 1 - TAX RATE)</t>
  </si>
  <si>
    <t xml:space="preserve">FREE CASH FLOW On Project</t>
  </si>
  <si>
    <t xml:space="preserve">DISCOUNTED FCF On Project</t>
  </si>
  <si>
    <t xml:space="preserve">On Project</t>
  </si>
  <si>
    <t xml:space="preserve">IRR</t>
  </si>
  <si>
    <t xml:space="preserve">NPV</t>
  </si>
  <si>
    <t xml:space="preserve">Principal Repayment</t>
  </si>
  <si>
    <t xml:space="preserve">FREE CASH FLOW On Equity</t>
  </si>
  <si>
    <t xml:space="preserve">DISCOUNTED FCF On Equity</t>
  </si>
  <si>
    <t xml:space="preserve">On Equity</t>
  </si>
  <si>
    <t xml:space="preserve">(all)</t>
  </si>
  <si>
    <t xml:space="preserve">(sampai L)</t>
  </si>
  <si>
    <t xml:space="preserve">Return on Net Financial Assets</t>
  </si>
  <si>
    <t xml:space="preserve">(Dalam Juta Rupiah)</t>
  </si>
  <si>
    <t xml:space="preserve">Fuel Cost (Component C)</t>
  </si>
  <si>
    <t xml:space="preserve">Fuel Cost Annualized</t>
  </si>
  <si>
    <t xml:space="preserve">O and M Cost (Component B and D)</t>
  </si>
  <si>
    <t xml:space="preserve">O and M Cost</t>
  </si>
  <si>
    <t xml:space="preserve">Periodic Maintenance Cost (NonMI)</t>
  </si>
  <si>
    <t xml:space="preserve">O and M Cost Annualized</t>
  </si>
  <si>
    <t xml:space="preserve">Capex (Component A)</t>
  </si>
  <si>
    <t xml:space="preserve">Acquisition Cost</t>
  </si>
  <si>
    <t xml:space="preserve">Capex Annualized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</si>
</sst>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,##0.00%"/>
    <numFmt numFmtId="167" formatCode="#,##0.00"/>
    <numFmt numFmtId="168" formatCode="#,##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757171"/>
        <bgColor rgb="FF525252"/>
      </patternFill>
    </fill>
    <fill>
      <patternFill patternType="solid">
        <fgColor rgb="FF525252"/>
        <bgColor rgb="FF333333"/>
      </patternFill>
    </fill>
    <fill>
      <patternFill patternType="solid">
        <fgColor rgb="FFC65911"/>
        <bgColor rgb="FF993300"/>
      </patternFill>
    </fill>
    <fill>
      <patternFill patternType="solid">
        <fgColor rgb="FFFFE6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ABF8F"/>
        <bgColor rgb="FFFFE6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7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757171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ABF8F"/>
      <rgbColor rgb="FF3366FF"/>
      <rgbColor rgb="FF33CCCC"/>
      <rgbColor rgb="FF99CC00"/>
      <rgbColor rgb="FFFFCC00"/>
      <rgbColor rgb="FFFF9900"/>
      <rgbColor rgb="FFC65911"/>
      <rgbColor rgb="FF52525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2" min="1" style="1" width="13.57"/>
    <col collapsed="false" customWidth="true" hidden="false" outlineLevel="0" max="3" min="3" style="2" width="13.57"/>
  </cols>
  <sheetData>
    <row r="1" customFormat="false" ht="18.75" hidden="false" customHeight="true" outlineLevel="0" collapsed="false">
      <c r="A1" s="1" t="s">
        <v>0</v>
      </c>
      <c r="B1" s="1" t="s">
        <v>1</v>
      </c>
      <c r="C1" s="3" t="s">
        <v>2</v>
      </c>
    </row>
    <row r="2" customFormat="false" ht="18.75" hidden="false" customHeight="true" outlineLevel="0" collapsed="false">
      <c r="A2" s="1" t="s">
        <v>3</v>
      </c>
      <c r="B2" s="1" t="s">
        <v>4</v>
      </c>
      <c r="C2" s="4" t="n">
        <v>0.09</v>
      </c>
    </row>
    <row r="3" customFormat="false" ht="18.75" hidden="false" customHeight="true" outlineLevel="0" collapsed="false">
      <c r="A3" s="1" t="s">
        <v>5</v>
      </c>
      <c r="B3" s="1" t="s">
        <v>6</v>
      </c>
      <c r="C3" s="5" t="n">
        <v>5945321.98</v>
      </c>
    </row>
    <row r="4" customFormat="false" ht="18.75" hidden="false" customHeight="true" outlineLevel="0" collapsed="false">
      <c r="A4" s="1" t="s">
        <v>7</v>
      </c>
      <c r="B4" s="1" t="s">
        <v>8</v>
      </c>
      <c r="C4" s="6" t="n">
        <v>30</v>
      </c>
    </row>
    <row r="5" customFormat="false" ht="18.75" hidden="false" customHeight="true" outlineLevel="0" collapsed="false">
      <c r="A5" s="1" t="s">
        <v>9</v>
      </c>
      <c r="B5" s="1" t="s">
        <v>4</v>
      </c>
      <c r="C5" s="4" t="n">
        <v>0.05</v>
      </c>
    </row>
    <row r="6" customFormat="false" ht="18.75" hidden="false" customHeight="true" outlineLevel="0" collapsed="false">
      <c r="A6" s="1" t="s">
        <v>10</v>
      </c>
      <c r="B6" s="1" t="s">
        <v>4</v>
      </c>
      <c r="C6" s="4" t="n">
        <v>0.84</v>
      </c>
    </row>
    <row r="7" customFormat="false" ht="18.75" hidden="false" customHeight="true" outlineLevel="0" collapsed="false">
      <c r="A7" s="1" t="s">
        <v>11</v>
      </c>
      <c r="B7" s="1" t="s">
        <v>4</v>
      </c>
      <c r="C7" s="4" t="n">
        <v>0.16</v>
      </c>
    </row>
    <row r="8" customFormat="false" ht="18.75" hidden="false" customHeight="true" outlineLevel="0" collapsed="false">
      <c r="A8" s="1" t="s">
        <v>12</v>
      </c>
      <c r="B8" s="1" t="s">
        <v>6</v>
      </c>
      <c r="C8" s="5" t="n">
        <v>4999990.5</v>
      </c>
    </row>
    <row r="9" customFormat="false" ht="18.75" hidden="false" customHeight="true" outlineLevel="0" collapsed="false">
      <c r="A9" s="1" t="s">
        <v>13</v>
      </c>
      <c r="B9" s="1" t="s">
        <v>8</v>
      </c>
      <c r="C9" s="6" t="n">
        <v>10</v>
      </c>
    </row>
    <row r="10" customFormat="false" ht="18.75" hidden="false" customHeight="true" outlineLevel="0" collapsed="false">
      <c r="A10" s="1" t="s">
        <v>14</v>
      </c>
      <c r="B10" s="1" t="s">
        <v>6</v>
      </c>
      <c r="C10" s="5" t="n">
        <v>660159.53</v>
      </c>
    </row>
    <row r="11" customFormat="false" ht="18.75" hidden="false" customHeight="true" outlineLevel="0" collapsed="false">
      <c r="A11" s="1" t="s">
        <v>15</v>
      </c>
      <c r="B11" s="1" t="s">
        <v>4</v>
      </c>
      <c r="C11" s="4" t="n">
        <v>0.22</v>
      </c>
    </row>
    <row r="12" customFormat="false" ht="18.75" hidden="false" customHeight="true" outlineLevel="0" collapsed="false">
      <c r="A12" s="1" t="s">
        <v>16</v>
      </c>
      <c r="B12" s="1" t="s">
        <v>4</v>
      </c>
      <c r="C12" s="4" t="n">
        <v>0.05</v>
      </c>
    </row>
    <row r="13" customFormat="false" ht="18.75" hidden="false" customHeight="true" outlineLevel="0" collapsed="false">
      <c r="A13" s="1" t="s">
        <v>17</v>
      </c>
      <c r="B13" s="1" t="s">
        <v>4</v>
      </c>
      <c r="C13" s="4" t="n">
        <v>0.09</v>
      </c>
    </row>
    <row r="14" customFormat="false" ht="18.75" hidden="false" customHeight="true" outlineLevel="0" collapsed="false">
      <c r="A14" s="1" t="s">
        <v>18</v>
      </c>
      <c r="B14" s="1" t="s">
        <v>6</v>
      </c>
      <c r="C14" s="5" t="n">
        <v>945331.48</v>
      </c>
    </row>
    <row r="15" customFormat="false" ht="18.75" hidden="false" customHeight="true" outlineLevel="0" collapsed="false">
      <c r="A15" s="1" t="s">
        <v>19</v>
      </c>
      <c r="B15" s="1" t="s">
        <v>20</v>
      </c>
      <c r="C15" s="6" t="n">
        <v>615</v>
      </c>
    </row>
    <row r="16" customFormat="false" ht="18.75" hidden="false" customHeight="true" outlineLevel="0" collapsed="false">
      <c r="A16" s="1" t="s">
        <v>21</v>
      </c>
      <c r="B16" s="1" t="s">
        <v>4</v>
      </c>
      <c r="C16" s="7" t="n">
        <v>0.06</v>
      </c>
    </row>
    <row r="17" customFormat="false" ht="18.75" hidden="false" customHeight="true" outlineLevel="0" collapsed="false">
      <c r="A17" s="1" t="s">
        <v>22</v>
      </c>
      <c r="B17" s="1" t="s">
        <v>4</v>
      </c>
      <c r="C17" s="7" t="n">
        <v>0.01</v>
      </c>
    </row>
    <row r="18" customFormat="false" ht="18.75" hidden="false" customHeight="true" outlineLevel="0" collapsed="false">
      <c r="A18" s="1" t="s">
        <v>23</v>
      </c>
      <c r="B18" s="1" t="s">
        <v>24</v>
      </c>
      <c r="C18" s="5" t="n">
        <v>0.6</v>
      </c>
    </row>
    <row r="19" customFormat="false" ht="18.75" hidden="false" customHeight="true" outlineLevel="0" collapsed="false">
      <c r="A19" s="1" t="s">
        <v>25</v>
      </c>
      <c r="B19" s="1" t="s">
        <v>26</v>
      </c>
      <c r="C19" s="6" t="n">
        <v>68493</v>
      </c>
    </row>
    <row r="20" customFormat="false" ht="18.75" hidden="false" customHeight="true" outlineLevel="0" collapsed="false">
      <c r="A20" s="1" t="s">
        <v>27</v>
      </c>
      <c r="B20" s="1" t="s">
        <v>28</v>
      </c>
      <c r="C20" s="5" t="n">
        <v>39102.45</v>
      </c>
    </row>
    <row r="21" customFormat="false" ht="18.75" hidden="false" customHeight="true" outlineLevel="0" collapsed="false">
      <c r="A21" s="1" t="s">
        <v>29</v>
      </c>
      <c r="B21" s="1" t="s">
        <v>30</v>
      </c>
      <c r="C21" s="6" t="n">
        <v>0</v>
      </c>
    </row>
    <row r="22" customFormat="false" ht="18.75" hidden="false" customHeight="true" outlineLevel="0" collapsed="false">
      <c r="A22" s="1" t="s">
        <v>31</v>
      </c>
      <c r="B22" s="1" t="s">
        <v>32</v>
      </c>
      <c r="C22" s="5" t="n">
        <v>19.03</v>
      </c>
    </row>
    <row r="23" customFormat="false" ht="18.75" hidden="false" customHeight="true" outlineLevel="0" collapsed="false">
      <c r="A23" s="1" t="s">
        <v>33</v>
      </c>
      <c r="B23" s="1" t="s">
        <v>34</v>
      </c>
      <c r="C23" s="6" t="n">
        <v>761100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1" min="1" style="1" width="25.72"/>
    <col collapsed="false" customWidth="true" hidden="false" outlineLevel="0" max="2" min="2" style="1" width="13.57"/>
    <col collapsed="false" customWidth="true" hidden="false" outlineLevel="0" max="14" min="3" style="8" width="13.57"/>
    <col collapsed="false" customWidth="true" hidden="false" outlineLevel="0" max="15" min="15" style="8" width="13.29"/>
    <col collapsed="false" customWidth="true" hidden="false" outlineLevel="0" max="16" min="16" style="8" width="10"/>
    <col collapsed="false" customWidth="true" hidden="false" outlineLevel="0" max="33" min="17" style="8" width="13.57"/>
  </cols>
  <sheetData>
    <row r="1" customFormat="false" ht="19.5" hidden="false" customHeight="true" outlineLevel="0" collapsed="false">
      <c r="B1" s="9" t="s">
        <v>35</v>
      </c>
      <c r="C1" s="10" t="n">
        <v>2012</v>
      </c>
      <c r="D1" s="10" t="n">
        <v>2013</v>
      </c>
      <c r="E1" s="10" t="n">
        <v>2014</v>
      </c>
      <c r="F1" s="10" t="n">
        <v>2015</v>
      </c>
      <c r="G1" s="10" t="n">
        <v>2016</v>
      </c>
      <c r="H1" s="10" t="n">
        <v>2017</v>
      </c>
      <c r="I1" s="10" t="n">
        <v>2018</v>
      </c>
      <c r="J1" s="10" t="n">
        <v>2019</v>
      </c>
      <c r="K1" s="10" t="n">
        <v>2020</v>
      </c>
      <c r="L1" s="10" t="n">
        <v>2021</v>
      </c>
      <c r="M1" s="10" t="n">
        <v>2022</v>
      </c>
      <c r="N1" s="10" t="n">
        <v>2023</v>
      </c>
      <c r="O1" s="10" t="n">
        <v>2024</v>
      </c>
      <c r="P1" s="10" t="n">
        <v>2025</v>
      </c>
      <c r="Q1" s="10" t="n">
        <v>2026</v>
      </c>
      <c r="R1" s="10" t="n">
        <v>2027</v>
      </c>
      <c r="S1" s="10" t="n">
        <v>2028</v>
      </c>
      <c r="T1" s="10" t="n">
        <v>2029</v>
      </c>
      <c r="U1" s="10" t="n">
        <v>2030</v>
      </c>
      <c r="V1" s="10" t="n">
        <v>2031</v>
      </c>
      <c r="W1" s="10" t="n">
        <v>2032</v>
      </c>
      <c r="X1" s="10" t="n">
        <v>2033</v>
      </c>
      <c r="Y1" s="10" t="n">
        <v>2034</v>
      </c>
      <c r="Z1" s="10" t="n">
        <v>2035</v>
      </c>
      <c r="AA1" s="10" t="n">
        <v>2036</v>
      </c>
      <c r="AB1" s="10" t="n">
        <v>2037</v>
      </c>
      <c r="AC1" s="10" t="n">
        <v>2038</v>
      </c>
      <c r="AD1" s="10" t="n">
        <v>2039</v>
      </c>
      <c r="AE1" s="10" t="n">
        <v>2040</v>
      </c>
      <c r="AF1" s="10" t="n">
        <v>2041</v>
      </c>
      <c r="AG1" s="10" t="n">
        <v>2042</v>
      </c>
    </row>
    <row r="2" customFormat="false" ht="19.5" hidden="false" customHeight="true" outlineLevel="0" collapsed="false">
      <c r="B2" s="9" t="s">
        <v>35</v>
      </c>
      <c r="C2" s="10" t="n">
        <v>0</v>
      </c>
      <c r="D2" s="10" t="n">
        <v>1</v>
      </c>
      <c r="E2" s="10" t="n">
        <v>2</v>
      </c>
      <c r="F2" s="10" t="n">
        <v>3</v>
      </c>
      <c r="G2" s="10" t="n">
        <v>4</v>
      </c>
      <c r="H2" s="10" t="n">
        <v>5</v>
      </c>
      <c r="I2" s="10" t="n">
        <v>6</v>
      </c>
      <c r="J2" s="10" t="n">
        <v>7</v>
      </c>
      <c r="K2" s="10" t="n">
        <v>8</v>
      </c>
      <c r="L2" s="10" t="n">
        <v>9</v>
      </c>
      <c r="M2" s="10" t="n">
        <v>10</v>
      </c>
      <c r="N2" s="10" t="n">
        <v>11</v>
      </c>
      <c r="O2" s="10" t="n">
        <v>12</v>
      </c>
      <c r="P2" s="10" t="n">
        <v>13</v>
      </c>
      <c r="Q2" s="10" t="n">
        <v>14</v>
      </c>
      <c r="R2" s="10" t="n">
        <v>15</v>
      </c>
      <c r="S2" s="10" t="n">
        <v>16</v>
      </c>
      <c r="T2" s="10" t="n">
        <v>17</v>
      </c>
      <c r="U2" s="10" t="n">
        <v>18</v>
      </c>
      <c r="V2" s="10" t="n">
        <v>19</v>
      </c>
      <c r="W2" s="10" t="n">
        <v>20</v>
      </c>
      <c r="X2" s="10" t="n">
        <v>21</v>
      </c>
      <c r="Y2" s="10" t="n">
        <v>22</v>
      </c>
      <c r="Z2" s="10" t="n">
        <v>23</v>
      </c>
      <c r="AA2" s="10" t="n">
        <v>24</v>
      </c>
      <c r="AB2" s="10" t="n">
        <v>25</v>
      </c>
      <c r="AC2" s="10" t="n">
        <v>26</v>
      </c>
      <c r="AD2" s="10" t="n">
        <v>27</v>
      </c>
      <c r="AE2" s="10" t="n">
        <v>28</v>
      </c>
      <c r="AF2" s="10" t="n">
        <v>29</v>
      </c>
      <c r="AG2" s="10" t="n">
        <v>30</v>
      </c>
    </row>
    <row r="3" customFormat="false" ht="18.75" hidden="false" customHeight="true" outlineLevel="0" collapsed="false">
      <c r="A3" s="1" t="s">
        <v>36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customFormat="false" ht="18.75" hidden="false" customHeight="true" outlineLevel="0" collapsed="false">
      <c r="A4" s="1" t="s">
        <v>37</v>
      </c>
      <c r="B4" s="1" t="s">
        <v>4</v>
      </c>
      <c r="C4" s="11" t="n">
        <v>0</v>
      </c>
      <c r="D4" s="12" t="n">
        <v>0</v>
      </c>
      <c r="E4" s="12" t="n">
        <v>0</v>
      </c>
      <c r="F4" s="13" t="n">
        <v>75.14</v>
      </c>
      <c r="G4" s="13" t="n">
        <v>72.5</v>
      </c>
      <c r="H4" s="13" t="n">
        <v>91.39</v>
      </c>
      <c r="I4" s="13" t="n">
        <v>83.9</v>
      </c>
      <c r="J4" s="13" t="n">
        <v>51.78</v>
      </c>
      <c r="K4" s="13" t="n">
        <v>69.33</v>
      </c>
      <c r="L4" s="13" t="n">
        <v>90.38</v>
      </c>
      <c r="M4" s="13" t="n">
        <v>75.19</v>
      </c>
      <c r="N4" s="13" t="n">
        <v>80.46</v>
      </c>
      <c r="O4" s="13" t="n">
        <v>77.72</v>
      </c>
      <c r="P4" s="13" t="n">
        <v>77.72</v>
      </c>
      <c r="Q4" s="13" t="n">
        <v>77.72</v>
      </c>
      <c r="R4" s="13" t="n">
        <v>77.72</v>
      </c>
      <c r="S4" s="13" t="n">
        <v>77.72</v>
      </c>
      <c r="T4" s="13" t="n">
        <v>77.72</v>
      </c>
      <c r="U4" s="13" t="n">
        <v>77.72</v>
      </c>
      <c r="V4" s="13" t="n">
        <v>77.72</v>
      </c>
      <c r="W4" s="13" t="n">
        <v>77.72</v>
      </c>
      <c r="X4" s="13" t="n">
        <v>77.72</v>
      </c>
      <c r="Y4" s="13" t="n">
        <v>77.72</v>
      </c>
      <c r="Z4" s="13" t="n">
        <v>77.72</v>
      </c>
      <c r="AA4" s="13" t="n">
        <v>77.72</v>
      </c>
      <c r="AB4" s="13" t="n">
        <v>77.72</v>
      </c>
      <c r="AC4" s="13" t="n">
        <v>77.72</v>
      </c>
      <c r="AD4" s="13" t="n">
        <v>77.72</v>
      </c>
      <c r="AE4" s="13" t="n">
        <v>77.72</v>
      </c>
      <c r="AF4" s="12" t="n">
        <v>77.72</v>
      </c>
      <c r="AG4" s="12" t="n">
        <v>65</v>
      </c>
    </row>
    <row r="5" customFormat="false" ht="18.75" hidden="false" customHeight="true" outlineLevel="0" collapsed="false">
      <c r="A5" s="1" t="s">
        <v>38</v>
      </c>
      <c r="C5" s="11" t="n">
        <v>0</v>
      </c>
      <c r="D5" s="12" t="n">
        <v>0</v>
      </c>
      <c r="E5" s="12" t="n">
        <v>0</v>
      </c>
      <c r="F5" s="13" t="n">
        <v>91.6</v>
      </c>
      <c r="G5" s="13" t="n">
        <v>98.53</v>
      </c>
      <c r="H5" s="13" t="n">
        <v>89.25</v>
      </c>
      <c r="I5" s="13" t="n">
        <v>97.53</v>
      </c>
      <c r="J5" s="13" t="n">
        <v>88.92</v>
      </c>
      <c r="K5" s="13" t="n">
        <v>58.81</v>
      </c>
      <c r="L5" s="13" t="n">
        <v>71.87</v>
      </c>
      <c r="M5" s="13" t="n">
        <v>97.48</v>
      </c>
      <c r="N5" s="13" t="n">
        <v>85.88</v>
      </c>
      <c r="O5" s="13" t="n">
        <v>93.24</v>
      </c>
      <c r="P5" s="13" t="n">
        <v>93.24</v>
      </c>
      <c r="Q5" s="13" t="n">
        <v>93.24</v>
      </c>
      <c r="R5" s="13" t="n">
        <v>93.24</v>
      </c>
      <c r="S5" s="13" t="n">
        <v>93.24</v>
      </c>
      <c r="T5" s="13" t="n">
        <v>93.24</v>
      </c>
      <c r="U5" s="13" t="n">
        <v>93.24</v>
      </c>
      <c r="V5" s="13" t="n">
        <v>93.24</v>
      </c>
      <c r="W5" s="13" t="n">
        <v>93.24</v>
      </c>
      <c r="X5" s="13" t="n">
        <v>93.24</v>
      </c>
      <c r="Y5" s="13" t="n">
        <v>93.24</v>
      </c>
      <c r="Z5" s="13" t="n">
        <v>93.24</v>
      </c>
      <c r="AA5" s="13" t="n">
        <v>93.24</v>
      </c>
      <c r="AB5" s="13" t="n">
        <v>93.24</v>
      </c>
      <c r="AC5" s="13" t="n">
        <v>93.24</v>
      </c>
      <c r="AD5" s="13" t="n">
        <v>93.24</v>
      </c>
      <c r="AE5" s="13" t="n">
        <v>93.24</v>
      </c>
      <c r="AF5" s="12" t="n">
        <v>93.24</v>
      </c>
      <c r="AG5" s="12" t="n">
        <v>76</v>
      </c>
    </row>
    <row r="6" customFormat="false" ht="18.75" hidden="false" customHeight="true" outlineLevel="0" collapsed="false">
      <c r="A6" s="1" t="s">
        <v>39</v>
      </c>
      <c r="B6" s="1" t="s">
        <v>40</v>
      </c>
      <c r="C6" s="14" t="n">
        <v>17010861.059</v>
      </c>
      <c r="D6" s="13" t="n">
        <v>18549452.197</v>
      </c>
      <c r="E6" s="13" t="n">
        <v>18132013.035</v>
      </c>
      <c r="F6" s="13" t="n">
        <v>17506650.68</v>
      </c>
      <c r="G6" s="13" t="n">
        <v>16940902.24</v>
      </c>
      <c r="H6" s="13" t="n">
        <v>18131886.03</v>
      </c>
      <c r="I6" s="13" t="n">
        <v>19528969.63</v>
      </c>
      <c r="J6" s="13" t="n">
        <v>20390026.88</v>
      </c>
      <c r="K6" s="13" t="n">
        <v>17532109.16</v>
      </c>
      <c r="L6" s="13" t="n">
        <v>18883530.05</v>
      </c>
      <c r="M6" s="13" t="n">
        <v>20544363.2</v>
      </c>
      <c r="N6" s="13" t="n">
        <v>19205059.26</v>
      </c>
      <c r="O6" s="12" t="n">
        <v>11801696300</v>
      </c>
      <c r="P6" s="15" t="n">
        <f aca="false">R7/(100-SUM(Params!$C$16:$C$17))*100</f>
        <v>4190020.29420594</v>
      </c>
      <c r="Q6" s="15" t="n">
        <f aca="false">Q7/(100-SUM(Params!$C$16:$C$17))*100</f>
        <v>4190020.29420594</v>
      </c>
      <c r="R6" s="15" t="n">
        <f aca="false">S7/(100-SUM(Params!$C$16:$C$17))*100</f>
        <v>4190020.29420594</v>
      </c>
      <c r="S6" s="15" t="n">
        <f aca="false">T7/(100-SUM(Params!$C$16:$C$17))*100</f>
        <v>4190020.29420594</v>
      </c>
      <c r="T6" s="15" t="n">
        <f aca="false">U7/(100-SUM(Params!$C$16:$C$17))*100</f>
        <v>4190020.29420594</v>
      </c>
      <c r="U6" s="15" t="n">
        <f aca="false">V7/(100-SUM(Params!$C$16:$C$17))*100</f>
        <v>4190020.29420594</v>
      </c>
      <c r="V6" s="15" t="n">
        <f aca="false">W7/(100-SUM(Params!$C$16:$C$17))*100</f>
        <v>4190020.29420594</v>
      </c>
      <c r="W6" s="15" t="n">
        <f aca="false">X7/(100-SUM(Params!$C$16:$C$17))*100</f>
        <v>4190020.29420594</v>
      </c>
      <c r="X6" s="15" t="n">
        <f aca="false">Y7/(100-SUM(Params!$C$16:$C$17))*100</f>
        <v>4190020.29420594</v>
      </c>
      <c r="Y6" s="15" t="n">
        <f aca="false">Z7/(100-SUM(Params!$C$16:$C$17))*100</f>
        <v>4190020.29420594</v>
      </c>
      <c r="Z6" s="15" t="n">
        <f aca="false">AA7/(100-SUM(Params!$C$16:$C$17))*100</f>
        <v>4190020.29420594</v>
      </c>
      <c r="AA6" s="15" t="n">
        <f aca="false">AB7/(100-SUM(Params!$C$16:$C$17))*100</f>
        <v>4190020.29420594</v>
      </c>
      <c r="AB6" s="15" t="n">
        <f aca="false">AC7/(100-SUM(Params!$C$16:$C$17))*100</f>
        <v>4190020.29420594</v>
      </c>
      <c r="AC6" s="15" t="n">
        <f aca="false">AD7/(100-SUM(Params!$C$16:$C$17))*100</f>
        <v>4190020.29420594</v>
      </c>
      <c r="AD6" s="15" t="n">
        <f aca="false">AE7/(100-SUM(Params!$C$16:$C$17))*100</f>
        <v>4190020.29420594</v>
      </c>
      <c r="AE6" s="15" t="n">
        <f aca="false">AF7/(100-SUM(Params!$C$16:$C$17))*100</f>
        <v>3504262.98408886</v>
      </c>
      <c r="AF6" s="15" t="n">
        <f aca="false">AG7/(100-SUM(Params!$C$16:$C$17))*100</f>
        <v>3504262.98408886</v>
      </c>
      <c r="AG6" s="15" t="n">
        <f aca="false">AG7/(100-SUM(Params!$C$16:$C$17))*100</f>
        <v>3504262.98408886</v>
      </c>
    </row>
    <row r="7" customFormat="false" ht="18.75" hidden="false" customHeight="true" outlineLevel="0" collapsed="false">
      <c r="A7" s="1" t="s">
        <v>41</v>
      </c>
      <c r="B7" s="1" t="s">
        <v>40</v>
      </c>
      <c r="C7" s="14" t="n">
        <v>16997595.62</v>
      </c>
      <c r="D7" s="13" t="n">
        <v>18539704.91</v>
      </c>
      <c r="E7" s="13" t="n">
        <v>18114959.21</v>
      </c>
      <c r="F7" s="13" t="n">
        <v>17489653.63</v>
      </c>
      <c r="G7" s="13" t="n">
        <v>16923735.84</v>
      </c>
      <c r="H7" s="13" t="n">
        <v>18122882.03</v>
      </c>
      <c r="I7" s="13" t="n">
        <v>19513028.9</v>
      </c>
      <c r="J7" s="13" t="n">
        <v>20378393.26</v>
      </c>
      <c r="K7" s="13" t="n">
        <v>17519804.05</v>
      </c>
      <c r="L7" s="13" t="n">
        <v>18864496.46</v>
      </c>
      <c r="M7" s="13" t="n">
        <v>19250430.91</v>
      </c>
      <c r="N7" s="13" t="n">
        <v>17955268.12</v>
      </c>
      <c r="O7" s="12" t="n">
        <v>11024930662</v>
      </c>
      <c r="P7" s="15" t="n">
        <f aca="false">R4*8760*Params!$C$15/100</f>
        <v>4187087.28</v>
      </c>
      <c r="Q7" s="15" t="n">
        <f aca="false">Q4*8760*Params!$C$15/100</f>
        <v>4187087.28</v>
      </c>
      <c r="R7" s="15" t="n">
        <f aca="false">S4*8760*Params!$C$15/100</f>
        <v>4187087.28</v>
      </c>
      <c r="S7" s="15" t="n">
        <f aca="false">T4*8760*Params!$C$15/100</f>
        <v>4187087.28</v>
      </c>
      <c r="T7" s="15" t="n">
        <f aca="false">U4*8760*Params!$C$15/100</f>
        <v>4187087.28</v>
      </c>
      <c r="U7" s="15" t="n">
        <f aca="false">V4*8760*Params!$C$15/100</f>
        <v>4187087.28</v>
      </c>
      <c r="V7" s="15" t="n">
        <f aca="false">W4*8760*Params!$C$15/100</f>
        <v>4187087.28</v>
      </c>
      <c r="W7" s="15" t="n">
        <f aca="false">X4*8760*Params!$C$15/100</f>
        <v>4187087.28</v>
      </c>
      <c r="X7" s="15" t="n">
        <f aca="false">Y4*8760*Params!$C$15/100</f>
        <v>4187087.28</v>
      </c>
      <c r="Y7" s="15" t="n">
        <f aca="false">Z4*8760*Params!$C$15/100</f>
        <v>4187087.28</v>
      </c>
      <c r="Z7" s="15" t="n">
        <f aca="false">AA4*8760*Params!$C$15/100</f>
        <v>4187087.28</v>
      </c>
      <c r="AA7" s="15" t="n">
        <f aca="false">AB4*8760*Params!$C$15/100</f>
        <v>4187087.28</v>
      </c>
      <c r="AB7" s="15" t="n">
        <f aca="false">AC4*8760*Params!$C$15/100</f>
        <v>4187087.28</v>
      </c>
      <c r="AC7" s="15" t="n">
        <f aca="false">AD4*8760*Params!$C$15/100</f>
        <v>4187087.28</v>
      </c>
      <c r="AD7" s="15" t="n">
        <f aca="false">AE4*8760*Params!$C$15/100</f>
        <v>4187087.28</v>
      </c>
      <c r="AE7" s="15" t="n">
        <f aca="false">AF4*8760*Params!$C$15/100</f>
        <v>4187087.28</v>
      </c>
      <c r="AF7" s="15" t="n">
        <f aca="false">AG4*8760*Params!$C$15/100</f>
        <v>3501810</v>
      </c>
      <c r="AG7" s="15" t="n">
        <f aca="false">AG4*8760*Params!$C$15/100</f>
        <v>3501810</v>
      </c>
    </row>
    <row r="8" customFormat="false" ht="18.75" hidden="false" customHeight="true" outlineLevel="0" collapsed="false">
      <c r="A8" s="1" t="s">
        <v>42</v>
      </c>
      <c r="B8" s="1" t="s">
        <v>40</v>
      </c>
      <c r="C8" s="11" t="n">
        <v>0</v>
      </c>
      <c r="D8" s="15" t="n">
        <f aca="false">D7</f>
        <v>18539704.91</v>
      </c>
      <c r="E8" s="15" t="n">
        <f aca="false">E7</f>
        <v>18114959.21</v>
      </c>
      <c r="F8" s="15" t="n">
        <f aca="false">F7</f>
        <v>17489653.63</v>
      </c>
      <c r="G8" s="15" t="n">
        <f aca="false">G7</f>
        <v>16923735.84</v>
      </c>
      <c r="H8" s="15" t="n">
        <f aca="false">H7</f>
        <v>18122882.03</v>
      </c>
      <c r="I8" s="15" t="n">
        <f aca="false">I7</f>
        <v>19513028.9</v>
      </c>
      <c r="J8" s="15" t="n">
        <f aca="false">J7</f>
        <v>20378393.26</v>
      </c>
      <c r="K8" s="15" t="n">
        <f aca="false">K7</f>
        <v>17519804.05</v>
      </c>
      <c r="L8" s="15" t="n">
        <f aca="false">L7</f>
        <v>18864496.46</v>
      </c>
      <c r="M8" s="15" t="n">
        <f aca="false">M7</f>
        <v>19250430.91</v>
      </c>
      <c r="N8" s="15" t="n">
        <f aca="false">N7</f>
        <v>17955268.12</v>
      </c>
      <c r="O8" s="15" t="n">
        <f aca="false">O7</f>
        <v>11024930662</v>
      </c>
      <c r="P8" s="15" t="n">
        <f aca="false">P7</f>
        <v>4187087.28</v>
      </c>
      <c r="Q8" s="15" t="n">
        <f aca="false">Q7</f>
        <v>4187087.28</v>
      </c>
      <c r="R8" s="15" t="n">
        <f aca="false">R7</f>
        <v>4187087.28</v>
      </c>
      <c r="S8" s="15" t="n">
        <f aca="false">S7</f>
        <v>4187087.28</v>
      </c>
      <c r="T8" s="15" t="n">
        <f aca="false">T7</f>
        <v>4187087.28</v>
      </c>
      <c r="U8" s="15" t="n">
        <f aca="false">U7</f>
        <v>4187087.28</v>
      </c>
      <c r="V8" s="15" t="n">
        <f aca="false">V7</f>
        <v>4187087.28</v>
      </c>
      <c r="W8" s="15" t="n">
        <f aca="false">W7</f>
        <v>4187087.28</v>
      </c>
      <c r="X8" s="15" t="n">
        <f aca="false">X7</f>
        <v>4187087.28</v>
      </c>
      <c r="Y8" s="15" t="n">
        <f aca="false">Y7</f>
        <v>4187087.28</v>
      </c>
      <c r="Z8" s="15" t="n">
        <f aca="false">Z7</f>
        <v>4187087.28</v>
      </c>
      <c r="AA8" s="15" t="n">
        <f aca="false">AA7</f>
        <v>4187087.28</v>
      </c>
      <c r="AB8" s="15" t="n">
        <f aca="false">AB7</f>
        <v>4187087.28</v>
      </c>
      <c r="AC8" s="15" t="n">
        <f aca="false">AC7</f>
        <v>4187087.28</v>
      </c>
      <c r="AD8" s="15" t="n">
        <f aca="false">AD7</f>
        <v>4187087.28</v>
      </c>
      <c r="AE8" s="15" t="n">
        <f aca="false">AE7</f>
        <v>4187087.28</v>
      </c>
      <c r="AF8" s="15" t="n">
        <f aca="false">AF7</f>
        <v>3501810</v>
      </c>
      <c r="AG8" s="15" t="n">
        <f aca="false">AG7</f>
        <v>3501810</v>
      </c>
    </row>
    <row r="9" customFormat="false" ht="18.75" hidden="false" customHeight="true" outlineLevel="0" collapsed="false">
      <c r="A9" s="1" t="s">
        <v>43</v>
      </c>
      <c r="B9" s="1" t="s">
        <v>44</v>
      </c>
      <c r="C9" s="11" t="n">
        <v>0</v>
      </c>
      <c r="D9" s="12" t="n">
        <v>0</v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5" t="n">
        <f aca="false">R6*Params!$C$18</f>
        <v>2514012.17652357</v>
      </c>
      <c r="Q9" s="15" t="n">
        <f aca="false">Q6*Params!$C$18</f>
        <v>2514012.17652357</v>
      </c>
      <c r="R9" s="15" t="n">
        <f aca="false">S6*Params!$C$18</f>
        <v>2514012.17652357</v>
      </c>
      <c r="S9" s="15" t="n">
        <f aca="false">T6*Params!$C$18</f>
        <v>2514012.17652357</v>
      </c>
      <c r="T9" s="15" t="n">
        <f aca="false">U6*Params!$C$18</f>
        <v>2514012.17652357</v>
      </c>
      <c r="U9" s="15" t="n">
        <f aca="false">V6*Params!$C$18</f>
        <v>2514012.17652357</v>
      </c>
      <c r="V9" s="15" t="n">
        <f aca="false">W6*Params!$C$18</f>
        <v>2514012.17652357</v>
      </c>
      <c r="W9" s="15" t="n">
        <f aca="false">X6*Params!$C$18</f>
        <v>2514012.17652357</v>
      </c>
      <c r="X9" s="15" t="n">
        <f aca="false">Y6*Params!$C$18</f>
        <v>2514012.17652357</v>
      </c>
      <c r="Y9" s="15" t="n">
        <f aca="false">Z6*Params!$C$18</f>
        <v>2514012.17652357</v>
      </c>
      <c r="Z9" s="15" t="n">
        <f aca="false">AA6*Params!$C$18</f>
        <v>2514012.17652357</v>
      </c>
      <c r="AA9" s="15" t="n">
        <f aca="false">AB6*Params!$C$18</f>
        <v>2514012.17652357</v>
      </c>
      <c r="AB9" s="15" t="n">
        <f aca="false">AC6*Params!$C$18</f>
        <v>2514012.17652357</v>
      </c>
      <c r="AC9" s="15" t="n">
        <f aca="false">AD6*Params!$C$18</f>
        <v>2514012.17652357</v>
      </c>
      <c r="AD9" s="15" t="n">
        <f aca="false">AE6*Params!$C$18</f>
        <v>2102557.79045332</v>
      </c>
      <c r="AE9" s="15" t="n">
        <f aca="false">AF6*Params!$C$18</f>
        <v>2102557.79045332</v>
      </c>
      <c r="AF9" s="15" t="n">
        <f aca="false">AG6*Params!$C$18</f>
        <v>2102557.79045332</v>
      </c>
      <c r="AG9" s="15" t="n">
        <f aca="false">AG6*Params!$C$18</f>
        <v>2102557.79045332</v>
      </c>
    </row>
    <row r="10" customFormat="false" ht="18.75" hidden="false" customHeight="true" outlineLevel="0" collapsed="false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customFormat="false" ht="18.75" hidden="false" customHeight="true" outlineLevel="0" collapsed="false">
      <c r="A11" s="1" t="s">
        <v>45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customFormat="false" ht="18.75" hidden="false" customHeight="true" outlineLevel="0" collapsed="false">
      <c r="A12" s="1" t="s">
        <v>46</v>
      </c>
      <c r="B12" s="1" t="s">
        <v>6</v>
      </c>
      <c r="C12" s="14" t="n">
        <v>13589718.07</v>
      </c>
      <c r="D12" s="13" t="n">
        <v>12334073.83</v>
      </c>
      <c r="E12" s="13" t="n">
        <v>15114064.97</v>
      </c>
      <c r="F12" s="13" t="n">
        <v>15554261.73</v>
      </c>
      <c r="G12" s="13" t="n">
        <v>13084871.82</v>
      </c>
      <c r="H12" s="13" t="n">
        <v>15425124.61</v>
      </c>
      <c r="I12" s="13" t="n">
        <v>15466004.57</v>
      </c>
      <c r="J12" s="13" t="n">
        <v>16171885.85</v>
      </c>
      <c r="K12" s="13" t="n">
        <v>14720570.93</v>
      </c>
      <c r="L12" s="13" t="n">
        <v>14347717.41</v>
      </c>
      <c r="M12" s="13" t="n">
        <v>16205771.92</v>
      </c>
      <c r="N12" s="13" t="n">
        <v>15818170.72</v>
      </c>
      <c r="O12" s="13" t="n">
        <v>8238658.163071</v>
      </c>
      <c r="P12" s="15" t="n">
        <f aca="false">(Params!$C$19*R5*Params!$C$15*1000*12/100)/1000000</f>
        <v>471308.004216</v>
      </c>
      <c r="Q12" s="15" t="n">
        <f aca="false">(Params!$C$19*Q5*Params!$C$15*1000*12/100)/1000000</f>
        <v>471308.004216</v>
      </c>
      <c r="R12" s="15" t="n">
        <f aca="false">(Params!$C$19*S5*Params!$C$15*1000*12/100)/1000000</f>
        <v>471308.004216</v>
      </c>
      <c r="S12" s="15" t="n">
        <f aca="false">(Params!$C$19*T5*Params!$C$15*1000*12/100)/1000000</f>
        <v>471308.004216</v>
      </c>
      <c r="T12" s="15" t="n">
        <f aca="false">(Params!$C$19*U5*Params!$C$15*1000*12/100)/1000000</f>
        <v>471308.004216</v>
      </c>
      <c r="U12" s="15" t="n">
        <f aca="false">(Params!$C$19*V5*Params!$C$15*1000*12/100)/1000000</f>
        <v>471308.004216</v>
      </c>
      <c r="V12" s="15" t="n">
        <f aca="false">(Params!$C$19*W5*Params!$C$15*1000*12/100)/1000000</f>
        <v>471308.004216</v>
      </c>
      <c r="W12" s="15" t="n">
        <f aca="false">(Params!$C$19*X5*Params!$C$15*1000*12/100)/1000000</f>
        <v>471308.004216</v>
      </c>
      <c r="X12" s="15" t="n">
        <f aca="false">(Params!$C$19*Y5*Params!$C$15*1000*12/100)/1000000</f>
        <v>471308.004216</v>
      </c>
      <c r="Y12" s="15" t="n">
        <f aca="false">(Params!$C$19*Z5*Params!$C$15*1000*12/100)/1000000</f>
        <v>471308.004216</v>
      </c>
      <c r="Z12" s="15" t="n">
        <f aca="false">(Params!$C$19*AA5*Params!$C$15*1000*12/100)/1000000</f>
        <v>471308.004216</v>
      </c>
      <c r="AA12" s="15" t="n">
        <f aca="false">(Params!$C$19*AB5*Params!$C$15*1000*12/100)/1000000</f>
        <v>471308.004216</v>
      </c>
      <c r="AB12" s="15" t="n">
        <f aca="false">(Params!$C$19*AC5*Params!$C$15*1000*12/100)/1000000</f>
        <v>471308.004216</v>
      </c>
      <c r="AC12" s="15" t="n">
        <f aca="false">(Params!$C$19*AD5*Params!$C$15*1000*12/100)/1000000</f>
        <v>471308.004216</v>
      </c>
      <c r="AD12" s="15" t="n">
        <f aca="false">(Params!$C$19*AE5*Params!$C$15*1000*12/100)/1000000</f>
        <v>471308.004216</v>
      </c>
      <c r="AE12" s="15" t="n">
        <f aca="false">(Params!$C$19*AF5*Params!$C$15*1000*12/100)/1000000</f>
        <v>471308.004216</v>
      </c>
      <c r="AF12" s="15" t="n">
        <f aca="false">(Params!$C$19*AG5*Params!$C$15*1000*12/100)/1000000</f>
        <v>384163.5384</v>
      </c>
      <c r="AG12" s="15" t="n">
        <f aca="false">(Params!$C$19*AG5*Params!$C$15*1000*12/100)/1000000</f>
        <v>384163.5384</v>
      </c>
    </row>
    <row r="13" customFormat="false" ht="18.75" hidden="false" customHeight="true" outlineLevel="0" collapsed="false">
      <c r="A13" s="1" t="s">
        <v>47</v>
      </c>
      <c r="B13" s="1" t="s">
        <v>6</v>
      </c>
      <c r="C13" s="11" t="n">
        <v>0</v>
      </c>
      <c r="D13" s="12" t="n">
        <v>0</v>
      </c>
      <c r="E13" s="12" t="n">
        <v>0</v>
      </c>
      <c r="F13" s="12" t="n">
        <v>0</v>
      </c>
      <c r="G13" s="12" t="n">
        <v>0</v>
      </c>
      <c r="H13" s="12" t="n">
        <v>0</v>
      </c>
      <c r="I13" s="12" t="n">
        <v>0</v>
      </c>
      <c r="J13" s="12" t="n">
        <v>0</v>
      </c>
      <c r="K13" s="12" t="n">
        <v>0</v>
      </c>
      <c r="L13" s="12" t="n">
        <v>0</v>
      </c>
      <c r="M13" s="12" t="n">
        <v>0</v>
      </c>
      <c r="N13" s="12" t="n">
        <v>0</v>
      </c>
      <c r="O13" s="12" t="n">
        <v>0</v>
      </c>
      <c r="P13" s="15" t="n">
        <f aca="false">(Params!$C$20*R5*Params!$C$15*1000*12/100)/1000000</f>
        <v>269068.3379244</v>
      </c>
      <c r="Q13" s="15" t="n">
        <f aca="false">(Params!$C$20*Q5*Params!$C$15*1000*12/100)/1000000</f>
        <v>269068.3379244</v>
      </c>
      <c r="R13" s="15" t="n">
        <f aca="false">(Params!$C$20*S5*Params!$C$15*1000*12/100)/1000000</f>
        <v>269068.3379244</v>
      </c>
      <c r="S13" s="15" t="n">
        <f aca="false">(Params!$C$20*T5*Params!$C$15*1000*12/100)/1000000</f>
        <v>269068.3379244</v>
      </c>
      <c r="T13" s="15" t="n">
        <f aca="false">(Params!$C$20*U5*Params!$C$15*1000*12/100)/1000000</f>
        <v>269068.3379244</v>
      </c>
      <c r="U13" s="15" t="n">
        <f aca="false">(Params!$C$20*V5*Params!$C$15*1000*12/100)/1000000</f>
        <v>269068.3379244</v>
      </c>
      <c r="V13" s="15" t="n">
        <f aca="false">(Params!$C$20*W5*Params!$C$15*1000*12/100)/1000000</f>
        <v>269068.3379244</v>
      </c>
      <c r="W13" s="15" t="n">
        <f aca="false">(Params!$C$20*X5*Params!$C$15*1000*12/100)/1000000</f>
        <v>269068.3379244</v>
      </c>
      <c r="X13" s="15" t="n">
        <f aca="false">(Params!$C$20*Y5*Params!$C$15*1000*12/100)/1000000</f>
        <v>269068.3379244</v>
      </c>
      <c r="Y13" s="15" t="n">
        <f aca="false">(Params!$C$20*Z5*Params!$C$15*1000*12/100)/1000000</f>
        <v>269068.3379244</v>
      </c>
      <c r="Z13" s="15" t="n">
        <f aca="false">(Params!$C$20*AA5*Params!$C$15*1000*12/100)/1000000</f>
        <v>269068.3379244</v>
      </c>
      <c r="AA13" s="15" t="n">
        <f aca="false">(Params!$C$20*AB5*Params!$C$15*1000*12/100)/1000000</f>
        <v>269068.3379244</v>
      </c>
      <c r="AB13" s="15" t="n">
        <f aca="false">(Params!$C$20*AC5*Params!$C$15*1000*12/100)/1000000</f>
        <v>269068.3379244</v>
      </c>
      <c r="AC13" s="15" t="n">
        <f aca="false">(Params!$C$20*AD5*Params!$C$15*1000*12/100)/1000000</f>
        <v>269068.3379244</v>
      </c>
      <c r="AD13" s="15" t="n">
        <f aca="false">(Params!$C$20*AE5*Params!$C$15*1000*12/100)/1000000</f>
        <v>269068.3379244</v>
      </c>
      <c r="AE13" s="15" t="n">
        <f aca="false">(Params!$C$20*AF5*Params!$C$15*1000*12/100)/1000000</f>
        <v>269068.3379244</v>
      </c>
      <c r="AF13" s="15" t="n">
        <f aca="false">(Params!$C$20*AG5*Params!$C$15*1000*12/100)/1000000</f>
        <v>219317.82156</v>
      </c>
      <c r="AG13" s="15" t="n">
        <f aca="false">(Params!$C$20*AG5*Params!$C$15*1000*12/100)/1000000</f>
        <v>219317.82156</v>
      </c>
    </row>
    <row r="14" customFormat="false" ht="18.75" hidden="false" customHeight="true" outlineLevel="0" collapsed="false">
      <c r="A14" s="1" t="s">
        <v>48</v>
      </c>
      <c r="B14" s="1" t="s">
        <v>6</v>
      </c>
      <c r="C14" s="11" t="n">
        <v>0</v>
      </c>
      <c r="D14" s="12" t="n">
        <v>0</v>
      </c>
      <c r="E14" s="12" t="n">
        <v>0</v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5" t="n">
        <f aca="false">Params!$C$21*R7*1000/1000000</f>
        <v>0</v>
      </c>
      <c r="Q14" s="15" t="n">
        <f aca="false">Params!$C$21*Q7*1000/1000000</f>
        <v>0</v>
      </c>
      <c r="R14" s="15" t="n">
        <f aca="false">Params!$C$21*S7*1000/1000000</f>
        <v>0</v>
      </c>
      <c r="S14" s="15" t="n">
        <f aca="false">Params!$C$21*T7*1000/1000000</f>
        <v>0</v>
      </c>
      <c r="T14" s="15" t="n">
        <f aca="false">Params!$C$21*U7*1000/1000000</f>
        <v>0</v>
      </c>
      <c r="U14" s="15" t="n">
        <f aca="false">Params!$C$21*V7*1000/1000000</f>
        <v>0</v>
      </c>
      <c r="V14" s="15" t="n">
        <f aca="false">Params!$C$21*W7*1000/1000000</f>
        <v>0</v>
      </c>
      <c r="W14" s="15" t="n">
        <f aca="false">Params!$C$21*X7*1000/1000000</f>
        <v>0</v>
      </c>
      <c r="X14" s="15" t="n">
        <f aca="false">Params!$C$21*Y7*1000/1000000</f>
        <v>0</v>
      </c>
      <c r="Y14" s="15" t="n">
        <f aca="false">Params!$C$21*Z7*1000/1000000</f>
        <v>0</v>
      </c>
      <c r="Z14" s="15" t="n">
        <f aca="false">Params!$C$21*AA7*1000/1000000</f>
        <v>0</v>
      </c>
      <c r="AA14" s="15" t="n">
        <f aca="false">Params!$C$21*AB7*1000/1000000</f>
        <v>0</v>
      </c>
      <c r="AB14" s="15" t="n">
        <f aca="false">Params!$C$21*AC7*1000/1000000</f>
        <v>0</v>
      </c>
      <c r="AC14" s="15" t="n">
        <f aca="false">Params!$C$21*AD7*1000/1000000</f>
        <v>0</v>
      </c>
      <c r="AD14" s="15" t="n">
        <f aca="false">Params!$C$21*AE7*1000/1000000</f>
        <v>0</v>
      </c>
      <c r="AE14" s="15" t="n">
        <f aca="false">Params!$C$21*AF7*1000/1000000</f>
        <v>0</v>
      </c>
      <c r="AF14" s="15" t="n">
        <f aca="false">Params!$C$21*AG7*1000/1000000</f>
        <v>0</v>
      </c>
      <c r="AG14" s="15" t="n">
        <f aca="false">Params!$C$21*AG7*1000/1000000</f>
        <v>0</v>
      </c>
    </row>
    <row r="15" customFormat="false" ht="18.75" hidden="false" customHeight="true" outlineLevel="0" collapsed="false">
      <c r="A15" s="1" t="s">
        <v>49</v>
      </c>
      <c r="B15" s="1" t="s">
        <v>6</v>
      </c>
      <c r="C15" s="11" t="n">
        <v>0</v>
      </c>
      <c r="D15" s="12" t="n">
        <v>0</v>
      </c>
      <c r="E15" s="12" t="n">
        <v>0</v>
      </c>
      <c r="F15" s="12" t="n">
        <v>0</v>
      </c>
      <c r="G15" s="12" t="n">
        <v>0</v>
      </c>
      <c r="H15" s="12" t="n">
        <v>0</v>
      </c>
      <c r="I15" s="12" t="n">
        <v>0</v>
      </c>
      <c r="J15" s="12" t="n">
        <v>0</v>
      </c>
      <c r="K15" s="12" t="n">
        <v>0</v>
      </c>
      <c r="L15" s="12" t="n">
        <v>0</v>
      </c>
      <c r="M15" s="12" t="n">
        <v>0</v>
      </c>
      <c r="N15" s="12" t="n">
        <v>0</v>
      </c>
      <c r="O15" s="12" t="n">
        <v>0</v>
      </c>
      <c r="P15" s="15" t="n">
        <f aca="false">Params!$C$22*R7*1000/1000000</f>
        <v>79680.2709384</v>
      </c>
      <c r="Q15" s="15" t="n">
        <f aca="false">Params!$C$22*Q7*1000/1000000</f>
        <v>79680.2709384</v>
      </c>
      <c r="R15" s="15" t="n">
        <f aca="false">Params!$C$22*S7*1000/1000000</f>
        <v>79680.2709384</v>
      </c>
      <c r="S15" s="15" t="n">
        <f aca="false">Params!$C$22*T7*1000/1000000</f>
        <v>79680.2709384</v>
      </c>
      <c r="T15" s="15" t="n">
        <f aca="false">Params!$C$22*U7*1000/1000000</f>
        <v>79680.2709384</v>
      </c>
      <c r="U15" s="15" t="n">
        <f aca="false">Params!$C$22*V7*1000/1000000</f>
        <v>79680.2709384</v>
      </c>
      <c r="V15" s="15" t="n">
        <f aca="false">Params!$C$22*W7*1000/1000000</f>
        <v>79680.2709384</v>
      </c>
      <c r="W15" s="15" t="n">
        <f aca="false">Params!$C$22*X7*1000/1000000</f>
        <v>79680.2709384</v>
      </c>
      <c r="X15" s="15" t="n">
        <f aca="false">Params!$C$22*Y7*1000/1000000</f>
        <v>79680.2709384</v>
      </c>
      <c r="Y15" s="15" t="n">
        <f aca="false">Params!$C$22*Z7*1000/1000000</f>
        <v>79680.2709384</v>
      </c>
      <c r="Z15" s="15" t="n">
        <f aca="false">Params!$C$22*AA7*1000/1000000</f>
        <v>79680.2709384</v>
      </c>
      <c r="AA15" s="15" t="n">
        <f aca="false">Params!$C$22*AB7*1000/1000000</f>
        <v>79680.2709384</v>
      </c>
      <c r="AB15" s="15" t="n">
        <f aca="false">Params!$C$22*AC7*1000/1000000</f>
        <v>79680.2709384</v>
      </c>
      <c r="AC15" s="15" t="n">
        <f aca="false">Params!$C$22*AD7*1000/1000000</f>
        <v>79680.2709384</v>
      </c>
      <c r="AD15" s="15" t="n">
        <f aca="false">Params!$C$22*AE7*1000/1000000</f>
        <v>79680.2709384</v>
      </c>
      <c r="AE15" s="15" t="n">
        <f aca="false">Params!$C$22*AF7*1000/1000000</f>
        <v>66639.4443</v>
      </c>
      <c r="AF15" s="15" t="n">
        <f aca="false">Params!$C$22*AG7*1000/1000000</f>
        <v>66639.4443</v>
      </c>
      <c r="AG15" s="15" t="n">
        <f aca="false">Params!$C$22*AG7*1000/1000000</f>
        <v>66639.4443</v>
      </c>
    </row>
    <row r="16" customFormat="false" ht="18.75" hidden="false" customHeight="true" outlineLevel="0" collapsed="false">
      <c r="A16" s="1" t="s">
        <v>50</v>
      </c>
      <c r="B16" s="1" t="s">
        <v>6</v>
      </c>
      <c r="C16" s="12" t="n">
        <f aca="false">SUM(C12:C15)</f>
        <v>13589718.07</v>
      </c>
      <c r="D16" s="15" t="n">
        <f aca="false">SUM(D12:D15)</f>
        <v>12334073.83</v>
      </c>
      <c r="E16" s="15" t="n">
        <f aca="false">SUM(E12:E15)</f>
        <v>15114064.97</v>
      </c>
      <c r="F16" s="15" t="n">
        <f aca="false">SUM(F12:F15)</f>
        <v>15554261.73</v>
      </c>
      <c r="G16" s="15" t="n">
        <f aca="false">SUM(G12:G15)</f>
        <v>13084871.82</v>
      </c>
      <c r="H16" s="15" t="n">
        <f aca="false">SUM(H12:H15)</f>
        <v>15425124.61</v>
      </c>
      <c r="I16" s="15" t="n">
        <f aca="false">SUM(I12:I15)</f>
        <v>15466004.57</v>
      </c>
      <c r="J16" s="15" t="n">
        <f aca="false">SUM(J12:J15)</f>
        <v>16171885.85</v>
      </c>
      <c r="K16" s="15" t="n">
        <f aca="false">SUM(K12:K15)</f>
        <v>14720570.93</v>
      </c>
      <c r="L16" s="15" t="n">
        <f aca="false">SUM(L12:L15)</f>
        <v>14347717.41</v>
      </c>
      <c r="M16" s="15" t="n">
        <f aca="false">SUM(M12:M15)</f>
        <v>16205771.92</v>
      </c>
      <c r="N16" s="15" t="n">
        <f aca="false">SUM(N12:N15)</f>
        <v>15818170.72</v>
      </c>
      <c r="O16" s="15" t="n">
        <f aca="false">SUM(O12:O15)</f>
        <v>8238658.163071</v>
      </c>
      <c r="P16" s="15" t="n">
        <f aca="false">SUM(P12:P15)</f>
        <v>820056.6130788</v>
      </c>
      <c r="Q16" s="15" t="n">
        <f aca="false">SUM(Q12:Q15)</f>
        <v>820056.6130788</v>
      </c>
      <c r="R16" s="15" t="n">
        <f aca="false">SUM(R12:R15)</f>
        <v>820056.6130788</v>
      </c>
      <c r="S16" s="15" t="n">
        <f aca="false">SUM(S12:S15)</f>
        <v>820056.6130788</v>
      </c>
      <c r="T16" s="15" t="n">
        <f aca="false">SUM(T12:T15)</f>
        <v>820056.6130788</v>
      </c>
      <c r="U16" s="15" t="n">
        <f aca="false">SUM(U12:U15)</f>
        <v>820056.6130788</v>
      </c>
      <c r="V16" s="15" t="n">
        <f aca="false">SUM(V12:V15)</f>
        <v>820056.6130788</v>
      </c>
      <c r="W16" s="15" t="n">
        <f aca="false">SUM(W12:W15)</f>
        <v>820056.6130788</v>
      </c>
      <c r="X16" s="15" t="n">
        <f aca="false">SUM(X12:X15)</f>
        <v>820056.6130788</v>
      </c>
      <c r="Y16" s="15" t="n">
        <f aca="false">SUM(Y12:Y15)</f>
        <v>820056.6130788</v>
      </c>
      <c r="Z16" s="15" t="n">
        <f aca="false">SUM(Z12:Z15)</f>
        <v>820056.6130788</v>
      </c>
      <c r="AA16" s="15" t="n">
        <f aca="false">SUM(AA12:AA15)</f>
        <v>820056.6130788</v>
      </c>
      <c r="AB16" s="15" t="n">
        <f aca="false">SUM(AB12:AB15)</f>
        <v>820056.6130788</v>
      </c>
      <c r="AC16" s="15" t="n">
        <f aca="false">SUM(AC12:AC15)</f>
        <v>820056.6130788</v>
      </c>
      <c r="AD16" s="15" t="n">
        <f aca="false">SUM(AD12:AD15)</f>
        <v>820056.6130788</v>
      </c>
      <c r="AE16" s="15" t="n">
        <f aca="false">SUM(AE12:AE15)</f>
        <v>807015.7864404</v>
      </c>
      <c r="AF16" s="15" t="n">
        <f aca="false">SUM(AF12:AF15)</f>
        <v>670120.80426</v>
      </c>
      <c r="AG16" s="15" t="n">
        <f aca="false">SUM(AG12:AG15)</f>
        <v>670120.80426</v>
      </c>
    </row>
    <row r="17" customFormat="false" ht="18.75" hidden="false" customHeight="true" outlineLevel="0" collapsed="false">
      <c r="A17" s="1" t="s">
        <v>51</v>
      </c>
      <c r="B17" s="1" t="s">
        <v>6</v>
      </c>
      <c r="C17" s="11" t="n">
        <f aca="false">NPV(Params!$C$2, Calc!$C$16:C16) + Calc!$C$16</f>
        <v>26057349.3268807</v>
      </c>
      <c r="D17" s="16" t="n">
        <f aca="false">NPV(Params!$C$2, Calc!$D$16:D16) + Calc!$C$16</f>
        <v>24905382.1342202</v>
      </c>
      <c r="E17" s="16" t="n">
        <f aca="false">NPV(Params!$C$2, Calc!$D$16:E16) + Calc!$C$16</f>
        <v>37626588.2364001</v>
      </c>
      <c r="F17" s="16" t="n">
        <f aca="false">NPV(Params!$C$2, Calc!$D$16:F16) + Calc!$C$16</f>
        <v>49637332.1888522</v>
      </c>
      <c r="G17" s="16" t="n">
        <f aca="false">NPV(Params!$C$2, Calc!$D$16:G16) + Calc!$C$16</f>
        <v>58906985.2696967</v>
      </c>
      <c r="H17" s="16" t="n">
        <f aca="false">NPV(Params!$C$2, Calc!$D$16:H16) + Calc!$C$16</f>
        <v>68932257.8912987</v>
      </c>
      <c r="I17" s="16" t="n">
        <f aca="false">NPV(Params!$C$2, Calc!$D$16:I16) + Calc!$C$16</f>
        <v>78154131.0937544</v>
      </c>
      <c r="J17" s="16" t="n">
        <f aca="false">NPV(Params!$C$2, Calc!$D$16:J16) + Calc!$C$16</f>
        <v>87000706.4574014</v>
      </c>
      <c r="K17" s="16" t="n">
        <f aca="false">NPV(Params!$C$2, Calc!$D$16:K16) + Calc!$C$16</f>
        <v>94388464.6246996</v>
      </c>
      <c r="L17" s="16" t="n">
        <f aca="false">NPV(Params!$C$2, Calc!$D$16:L16) + Calc!$C$16</f>
        <v>100994552.292913</v>
      </c>
      <c r="M17" s="16" t="n">
        <f aca="false">NPV(Params!$C$2, Calc!$D$16:M16) + Calc!$C$16</f>
        <v>107840045.486008</v>
      </c>
      <c r="N17" s="16" t="n">
        <f aca="false">NPV(Params!$C$2, Calc!$D$16:N16) + Calc!$C$16</f>
        <v>113970106.272658</v>
      </c>
      <c r="O17" s="16" t="n">
        <f aca="false">NPV(Params!$C$2, Calc!$D$16:O16) + Calc!$C$16</f>
        <v>116899235.337889</v>
      </c>
      <c r="P17" s="16" t="n">
        <f aca="false">NPV(Params!$C$2, Calc!$D$16:P16) + Calc!$C$16</f>
        <v>117166720.294312</v>
      </c>
      <c r="Q17" s="16" t="n">
        <f aca="false">NPV(Params!$C$2, Calc!$D$16:Q16) + Calc!$C$16</f>
        <v>117412119.336901</v>
      </c>
      <c r="R17" s="16" t="n">
        <f aca="false">NPV(Params!$C$2, Calc!$D$16:R16) + Calc!$C$16</f>
        <v>117637256.073221</v>
      </c>
      <c r="S17" s="16" t="n">
        <f aca="false">NPV(Params!$C$2, Calc!$D$16:S16) + Calc!$C$16</f>
        <v>117843803.537736</v>
      </c>
      <c r="T17" s="16" t="n">
        <f aca="false">NPV(Params!$C$2, Calc!$D$16:T16) + Calc!$C$16</f>
        <v>118033296.624446</v>
      </c>
      <c r="U17" s="16" t="n">
        <f aca="false">NPV(Params!$C$2, Calc!$D$16:U16) + Calc!$C$16</f>
        <v>118207143.492988</v>
      </c>
      <c r="V17" s="16" t="n">
        <f aca="false">NPV(Params!$C$2, Calc!$D$16:V16) + Calc!$C$16</f>
        <v>118366636.032934</v>
      </c>
      <c r="W17" s="16" t="n">
        <f aca="false">NPV(Params!$C$2, Calc!$D$16:W16) + Calc!$C$16</f>
        <v>118512959.464077</v>
      </c>
      <c r="X17" s="16" t="n">
        <f aca="false">NPV(Params!$C$2, Calc!$D$16:X16) + Calc!$C$16</f>
        <v>118647201.144026</v>
      </c>
      <c r="Y17" s="16" t="n">
        <f aca="false">NPV(Params!$C$2, Calc!$D$16:Y16) + Calc!$C$16</f>
        <v>118770358.648565</v>
      </c>
      <c r="Z17" s="16" t="n">
        <f aca="false">NPV(Params!$C$2, Calc!$D$16:Z16) + Calc!$C$16</f>
        <v>118883347.18484</v>
      </c>
      <c r="AA17" s="16" t="n">
        <f aca="false">NPV(Params!$C$2, Calc!$D$16:AA16) + Calc!$C$16</f>
        <v>118987006.392432</v>
      </c>
      <c r="AB17" s="16" t="n">
        <f aca="false">NPV(Params!$C$2, Calc!$D$16:AB16) + Calc!$C$16</f>
        <v>119082106.582883</v>
      </c>
      <c r="AC17" s="16" t="n">
        <f aca="false">NPV(Params!$C$2, Calc!$D$16:AC16) + Calc!$C$16</f>
        <v>119169354.46403</v>
      </c>
      <c r="AD17" s="16" t="n">
        <f aca="false">NPV(Params!$C$2, Calc!$D$16:AD16) + Calc!$C$16</f>
        <v>119249398.391689</v>
      </c>
      <c r="AE17" s="16" t="n">
        <f aca="false">NPV(Params!$C$2, Calc!$D$16:AE16) + Calc!$C$16</f>
        <v>119321665.401935</v>
      </c>
      <c r="AF17" s="16" t="n">
        <f aca="false">NPV(Params!$C$2, Calc!$D$16:AF16) + Calc!$C$16</f>
        <v>119376718.867267</v>
      </c>
      <c r="AG17" s="16" t="n">
        <f aca="false">NPV(Params!$C$2, Calc!$D$16:AG16) + Calc!$C$16</f>
        <v>119427226.633627</v>
      </c>
    </row>
    <row r="18" customFormat="false" ht="18.75" hidden="false" customHeight="true" outlineLevel="0" collapsed="false">
      <c r="A18" s="1" t="s">
        <v>52</v>
      </c>
      <c r="B18" s="1" t="s">
        <v>6</v>
      </c>
      <c r="C18" s="11" t="n">
        <f aca="false">-PMT(Params!$C$2, D2,C17)</f>
        <v>28402510.7663</v>
      </c>
      <c r="D18" s="16" t="n">
        <f aca="false">-PMT(Params!$C$2, D2,D17)</f>
        <v>27146866.5263</v>
      </c>
      <c r="E18" s="16" t="n">
        <f aca="false">-PMT(Params!$C$2, E2,E17)</f>
        <v>21389545.2074962</v>
      </c>
      <c r="F18" s="16" t="n">
        <f aca="false">-PMT(Params!$C$2, F2,F17)</f>
        <v>19609464.222323</v>
      </c>
      <c r="G18" s="16" t="n">
        <f aca="false">-PMT(Params!$C$2, G2,G17)</f>
        <v>18182740.3310173</v>
      </c>
      <c r="H18" s="16" t="n">
        <f aca="false">-PMT(Params!$C$2, H2,H17)</f>
        <v>17721963.54485</v>
      </c>
      <c r="I18" s="16" t="n">
        <f aca="false">-PMT(Params!$C$2, I2,I17)</f>
        <v>17422101.9667972</v>
      </c>
      <c r="J18" s="16" t="n">
        <f aca="false">-PMT(Params!$C$2, J2,J17)</f>
        <v>17286215.3309088</v>
      </c>
      <c r="K18" s="16" t="n">
        <f aca="false">-PMT(Params!$C$2, K2,K17)</f>
        <v>17053577.1211041</v>
      </c>
      <c r="L18" s="16" t="n">
        <f aca="false">-PMT(Params!$C$2, L2,L17)</f>
        <v>16845770.3367566</v>
      </c>
      <c r="M18" s="16" t="n">
        <f aca="false">-PMT(Params!$C$2, M2,M17)</f>
        <v>16803645.5834241</v>
      </c>
      <c r="N18" s="16" t="n">
        <f aca="false">-PMT(Params!$C$2, N2,N17)</f>
        <v>16747526.0846543</v>
      </c>
      <c r="O18" s="16" t="n">
        <f aca="false">-PMT(Params!$C$2, O2,O17)</f>
        <v>16325055.1895177</v>
      </c>
      <c r="P18" s="16" t="n">
        <f aca="false">-PMT(Params!$C$2, P2,P17)</f>
        <v>15649555.7431147</v>
      </c>
      <c r="Q18" s="16" t="n">
        <f aca="false">-PMT(Params!$C$2, Q2,Q17)</f>
        <v>15079611.0372715</v>
      </c>
      <c r="R18" s="16" t="n">
        <f aca="false">-PMT(Params!$C$2, R2,R17)</f>
        <v>14593946.5464923</v>
      </c>
      <c r="S18" s="16" t="n">
        <f aca="false">-PMT(Params!$C$2, S2,S17)</f>
        <v>14176598.9251877</v>
      </c>
      <c r="T18" s="16" t="n">
        <f aca="false">-PMT(Params!$C$2, T2,T17)</f>
        <v>13815354.5632489</v>
      </c>
      <c r="U18" s="16" t="n">
        <f aca="false">-PMT(Params!$C$2, U2,U17)</f>
        <v>13500708.6319317</v>
      </c>
      <c r="V18" s="16" t="n">
        <f aca="false">-PMT(Params!$C$2, V2,V17)</f>
        <v>13225152.8557652</v>
      </c>
      <c r="W18" s="16" t="n">
        <f aca="false">-PMT(Params!$C$2, W2,W17)</f>
        <v>12982676.9520828</v>
      </c>
      <c r="X18" s="16" t="n">
        <f aca="false">-PMT(Params!$C$2, X2,X17)</f>
        <v>12768412.51175</v>
      </c>
      <c r="Y18" s="16" t="n">
        <f aca="false">-PMT(Params!$C$2, Y2,Y17)</f>
        <v>12578373.9954109</v>
      </c>
      <c r="Z18" s="16" t="n">
        <f aca="false">-PMT(Params!$C$2, Z2,Z17)</f>
        <v>12409267.285279</v>
      </c>
      <c r="AA18" s="16" t="n">
        <f aca="false">-PMT(Params!$C$2, AA2,AA17)</f>
        <v>12258346.0860784</v>
      </c>
      <c r="AB18" s="16" t="n">
        <f aca="false">-PMT(Params!$C$2, AB2,AB17)</f>
        <v>12123302.7750562</v>
      </c>
      <c r="AC18" s="16" t="n">
        <f aca="false">-PMT(Params!$C$2, AC2,AC17)</f>
        <v>12002184.4243493</v>
      </c>
      <c r="AD18" s="16" t="n">
        <f aca="false">-PMT(Params!$C$2, AD2,AD17)</f>
        <v>11893327.4679072</v>
      </c>
      <c r="AE18" s="16" t="n">
        <f aca="false">-PMT(Params!$C$2, AE2,AE17)</f>
        <v>11795190.9124954</v>
      </c>
      <c r="AF18" s="16" t="n">
        <f aca="false">-PMT(Params!$C$2, AF2,AF17)</f>
        <v>11705570.4334867</v>
      </c>
      <c r="AG18" s="16" t="n">
        <f aca="false">-PMT(Params!$C$2, AG2,AG17)</f>
        <v>11624610.4972502</v>
      </c>
    </row>
    <row r="19" customFormat="false" ht="18.75" hidden="false" customHeight="true" outlineLevel="0" collapsed="false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customFormat="false" ht="18.75" hidden="false" customHeight="true" outlineLevel="0" collapsed="false">
      <c r="A20" s="1" t="s">
        <v>53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customFormat="false" ht="18.75" hidden="false" customHeight="true" outlineLevel="0" collapsed="false">
      <c r="A21" s="1" t="s">
        <v>54</v>
      </c>
      <c r="B21" s="1" t="s">
        <v>6</v>
      </c>
      <c r="C21" s="11" t="n">
        <v>0</v>
      </c>
      <c r="D21" s="12" t="n">
        <v>0</v>
      </c>
      <c r="E21" s="12" t="n">
        <v>0</v>
      </c>
      <c r="F21" s="12" t="n">
        <v>0</v>
      </c>
      <c r="G21" s="12" t="n">
        <v>0</v>
      </c>
      <c r="H21" s="12" t="n">
        <v>0</v>
      </c>
      <c r="I21" s="12" t="n">
        <v>0</v>
      </c>
      <c r="J21" s="12" t="n">
        <v>0</v>
      </c>
      <c r="K21" s="12" t="n">
        <v>0</v>
      </c>
      <c r="L21" s="12" t="n">
        <v>0</v>
      </c>
      <c r="M21" s="12" t="n">
        <v>0</v>
      </c>
      <c r="N21" s="12" t="n">
        <v>0</v>
      </c>
      <c r="O21" s="12" t="n">
        <v>0</v>
      </c>
      <c r="P21" s="12" t="n">
        <v>0</v>
      </c>
      <c r="Q21" s="12" t="n">
        <v>0</v>
      </c>
      <c r="R21" s="12" t="n">
        <v>0</v>
      </c>
      <c r="S21" s="12" t="n">
        <v>0</v>
      </c>
      <c r="T21" s="12" t="n">
        <v>0</v>
      </c>
      <c r="U21" s="12" t="n">
        <v>0</v>
      </c>
      <c r="V21" s="12" t="n">
        <v>0</v>
      </c>
      <c r="W21" s="12" t="n">
        <v>0</v>
      </c>
      <c r="X21" s="12" t="n">
        <v>0</v>
      </c>
      <c r="Y21" s="12" t="n">
        <v>0</v>
      </c>
      <c r="Z21" s="12" t="n">
        <v>0</v>
      </c>
      <c r="AA21" s="12" t="n">
        <v>0</v>
      </c>
      <c r="AB21" s="12" t="n">
        <v>0</v>
      </c>
      <c r="AC21" s="12" t="n">
        <v>0</v>
      </c>
      <c r="AD21" s="12" t="n">
        <v>0</v>
      </c>
      <c r="AE21" s="12" t="n">
        <v>0</v>
      </c>
      <c r="AF21" s="12" t="n">
        <v>0</v>
      </c>
      <c r="AG21" s="12" t="n">
        <v>0</v>
      </c>
    </row>
    <row r="22" customFormat="false" ht="18.75" hidden="false" customHeight="true" outlineLevel="0" collapsed="false">
      <c r="A22" s="1" t="s">
        <v>55</v>
      </c>
      <c r="B22" s="1" t="s">
        <v>6</v>
      </c>
      <c r="C22" s="11" t="n">
        <v>0</v>
      </c>
      <c r="D22" s="12" t="n">
        <v>0</v>
      </c>
      <c r="E22" s="12" t="n">
        <v>0</v>
      </c>
      <c r="F22" s="12" t="n">
        <v>0</v>
      </c>
      <c r="G22" s="12" t="n">
        <v>0</v>
      </c>
      <c r="H22" s="12" t="n">
        <v>0</v>
      </c>
      <c r="I22" s="12" t="n">
        <v>0</v>
      </c>
      <c r="J22" s="12" t="n">
        <v>0</v>
      </c>
      <c r="K22" s="12" t="n">
        <v>0</v>
      </c>
      <c r="L22" s="12" t="n">
        <v>0</v>
      </c>
      <c r="M22" s="12" t="n">
        <v>0</v>
      </c>
      <c r="N22" s="12" t="n">
        <v>0</v>
      </c>
      <c r="O22" s="12" t="n">
        <v>0</v>
      </c>
      <c r="P22" s="12" t="n">
        <v>0</v>
      </c>
      <c r="Q22" s="12" t="n">
        <v>0</v>
      </c>
      <c r="R22" s="12" t="n">
        <v>0</v>
      </c>
      <c r="S22" s="12" t="n">
        <v>0</v>
      </c>
      <c r="T22" s="12" t="n">
        <v>0</v>
      </c>
      <c r="U22" s="12" t="n">
        <v>0</v>
      </c>
      <c r="V22" s="12" t="n">
        <v>0</v>
      </c>
      <c r="W22" s="12" t="n">
        <v>0</v>
      </c>
      <c r="X22" s="12" t="n">
        <v>0</v>
      </c>
      <c r="Y22" s="12" t="n">
        <v>0</v>
      </c>
      <c r="Z22" s="12" t="n">
        <v>0</v>
      </c>
      <c r="AA22" s="12" t="n">
        <v>0</v>
      </c>
      <c r="AB22" s="12" t="n">
        <v>0</v>
      </c>
      <c r="AC22" s="12" t="n">
        <v>0</v>
      </c>
      <c r="AD22" s="12" t="n">
        <v>0</v>
      </c>
      <c r="AE22" s="12" t="n">
        <v>0</v>
      </c>
      <c r="AF22" s="12" t="n">
        <v>0</v>
      </c>
      <c r="AG22" s="12" t="n">
        <v>0</v>
      </c>
    </row>
    <row r="23" customFormat="false" ht="18.75" hidden="false" customHeight="true" outlineLevel="0" collapsed="false">
      <c r="A23" s="1" t="s">
        <v>56</v>
      </c>
      <c r="B23" s="1" t="s">
        <v>6</v>
      </c>
      <c r="C23" s="16" t="n">
        <f aca="false">Params!C3</f>
        <v>5945321.98</v>
      </c>
      <c r="D23" s="16" t="n">
        <f aca="false">SUM(D21:D22)</f>
        <v>0</v>
      </c>
      <c r="E23" s="16" t="n">
        <f aca="false">SUM(E21:E22)</f>
        <v>0</v>
      </c>
      <c r="F23" s="16" t="n">
        <f aca="false">SUM(F21:F22)</f>
        <v>0</v>
      </c>
      <c r="G23" s="16" t="n">
        <f aca="false">SUM(G21:G22)</f>
        <v>0</v>
      </c>
      <c r="H23" s="16" t="n">
        <f aca="false">SUM(H21:H22)</f>
        <v>0</v>
      </c>
      <c r="I23" s="16" t="n">
        <f aca="false">SUM(I21:I22)</f>
        <v>0</v>
      </c>
      <c r="J23" s="16" t="n">
        <f aca="false">SUM(J21:J22)</f>
        <v>0</v>
      </c>
      <c r="K23" s="16" t="n">
        <f aca="false">SUM(K21:K22)</f>
        <v>0</v>
      </c>
      <c r="L23" s="16" t="n">
        <f aca="false">SUM(L21:L22)</f>
        <v>0</v>
      </c>
      <c r="M23" s="16" t="n">
        <f aca="false">SUM(M21:M22)</f>
        <v>0</v>
      </c>
      <c r="N23" s="16" t="n">
        <f aca="false">SUM(N21:N22)</f>
        <v>0</v>
      </c>
      <c r="O23" s="16" t="n">
        <f aca="false">SUM(O21:O22)</f>
        <v>0</v>
      </c>
      <c r="P23" s="16" t="n">
        <f aca="false">SUM(P21:P22)</f>
        <v>0</v>
      </c>
      <c r="Q23" s="16" t="n">
        <f aca="false">SUM(Q21:Q22)</f>
        <v>0</v>
      </c>
      <c r="R23" s="16" t="n">
        <f aca="false">SUM(R21:R22)</f>
        <v>0</v>
      </c>
      <c r="S23" s="16" t="n">
        <f aca="false">SUM(S21:S22)</f>
        <v>0</v>
      </c>
      <c r="T23" s="16" t="n">
        <f aca="false">SUM(T21:T22)</f>
        <v>0</v>
      </c>
      <c r="U23" s="16" t="n">
        <f aca="false">SUM(U21:U22)</f>
        <v>0</v>
      </c>
      <c r="V23" s="16" t="n">
        <f aca="false">SUM(V21:V22)</f>
        <v>0</v>
      </c>
      <c r="W23" s="16" t="n">
        <f aca="false">SUM(W21:W22)</f>
        <v>0</v>
      </c>
      <c r="X23" s="16" t="n">
        <f aca="false">SUM(X21:X22)</f>
        <v>0</v>
      </c>
      <c r="Y23" s="16" t="n">
        <f aca="false">SUM(Y21:Y22)</f>
        <v>0</v>
      </c>
      <c r="Z23" s="16" t="n">
        <f aca="false">SUM(Z21:Z22)</f>
        <v>0</v>
      </c>
      <c r="AA23" s="16" t="n">
        <f aca="false">SUM(AA21:AA22)</f>
        <v>0</v>
      </c>
      <c r="AB23" s="16" t="n">
        <f aca="false">SUM(AB21:AB22)</f>
        <v>0</v>
      </c>
      <c r="AC23" s="16" t="n">
        <f aca="false">SUM(AC21:AC22)</f>
        <v>0</v>
      </c>
      <c r="AD23" s="16" t="n">
        <f aca="false">SUM(AD21:AD22)</f>
        <v>0</v>
      </c>
      <c r="AE23" s="16" t="n">
        <f aca="false">SUM(AE21:AE22)</f>
        <v>0</v>
      </c>
      <c r="AF23" s="16" t="n">
        <f aca="false">SUM(AF21:AF22)</f>
        <v>0</v>
      </c>
      <c r="AG23" s="16" t="n">
        <f aca="false">SUM(AG21:AG22)</f>
        <v>0</v>
      </c>
    </row>
    <row r="24" customFormat="false" ht="18.75" hidden="false" customHeight="true" outlineLevel="0" collapsed="false">
      <c r="A24" s="1" t="s">
        <v>57</v>
      </c>
      <c r="B24" s="1" t="s">
        <v>6</v>
      </c>
      <c r="C24" s="6" t="n">
        <f aca="false">NPV(Params!$C$2, Calc!$C$23:C23) + Params!$C$3</f>
        <v>11399745.8148624</v>
      </c>
      <c r="D24" s="16" t="n">
        <f aca="false">NPV(Params!$C$2, Calc!$D$23:D23) + Params!$C$3</f>
        <v>5945321.98</v>
      </c>
      <c r="E24" s="16" t="n">
        <f aca="false">NPV(Params!$C$2, Calc!$D$23:E23) + Params!$C$3</f>
        <v>5945321.98</v>
      </c>
      <c r="F24" s="16" t="n">
        <f aca="false">NPV(Params!$C$2, Calc!$D$23:F23) + Params!$C$3</f>
        <v>5945321.98</v>
      </c>
      <c r="G24" s="16" t="n">
        <f aca="false">NPV(Params!$C$2, Calc!$D$23:G23) + Params!$C$3</f>
        <v>5945321.98</v>
      </c>
      <c r="H24" s="16" t="n">
        <f aca="false">NPV(Params!$C$2, Calc!$D$23:H23) + Params!$C$3</f>
        <v>5945321.98</v>
      </c>
      <c r="I24" s="16" t="n">
        <f aca="false">NPV(Params!$C$2, Calc!$D$23:I23) + Params!$C$3</f>
        <v>5945321.98</v>
      </c>
      <c r="J24" s="16" t="n">
        <f aca="false">NPV(Params!$C$2, Calc!$D$23:J23) + Params!$C$3</f>
        <v>5945321.98</v>
      </c>
      <c r="K24" s="16" t="n">
        <f aca="false">NPV(Params!$C$2, Calc!$D$23:K23) + Params!$C$3</f>
        <v>5945321.98</v>
      </c>
      <c r="L24" s="16" t="n">
        <f aca="false">NPV(Params!$C$2, Calc!$D$23:L23) + Params!$C$3</f>
        <v>5945321.98</v>
      </c>
      <c r="M24" s="16" t="n">
        <f aca="false">NPV(Params!$C$2, Calc!$D$23:M23) + Params!$C$3</f>
        <v>5945321.98</v>
      </c>
      <c r="N24" s="16" t="n">
        <f aca="false">NPV(Params!$C$2, Calc!$D$23:N23) + Params!$C$3</f>
        <v>5945321.98</v>
      </c>
      <c r="O24" s="16" t="n">
        <f aca="false">NPV(Params!$C$2, Calc!$D$23:O23) + Params!$C$3</f>
        <v>5945321.98</v>
      </c>
      <c r="P24" s="16" t="n">
        <f aca="false">NPV(Params!$C$2, Calc!$D$23:P23) + Params!$C$3</f>
        <v>5945321.98</v>
      </c>
      <c r="Q24" s="16" t="n">
        <f aca="false">NPV(Params!$C$2, Calc!$D$23:Q23) + Params!$C$3</f>
        <v>5945321.98</v>
      </c>
      <c r="R24" s="16" t="n">
        <f aca="false">NPV(Params!$C$2, Calc!$D$23:R23) + Params!$C$3</f>
        <v>5945321.98</v>
      </c>
      <c r="S24" s="16" t="n">
        <f aca="false">NPV(Params!$C$2, Calc!$D$23:S23) + Params!$C$3</f>
        <v>5945321.98</v>
      </c>
      <c r="T24" s="16" t="n">
        <f aca="false">NPV(Params!$C$2, Calc!$D$23:T23) + Params!$C$3</f>
        <v>5945321.98</v>
      </c>
      <c r="U24" s="16" t="n">
        <f aca="false">NPV(Params!$C$2, Calc!$D$23:U23) + Params!$C$3</f>
        <v>5945321.98</v>
      </c>
      <c r="V24" s="16" t="n">
        <f aca="false">NPV(Params!$C$2, Calc!$D$23:V23) + Params!$C$3</f>
        <v>5945321.98</v>
      </c>
      <c r="W24" s="16" t="n">
        <f aca="false">NPV(Params!$C$2, Calc!$D$23:W23) + Params!$C$3</f>
        <v>5945321.98</v>
      </c>
      <c r="X24" s="16" t="n">
        <f aca="false">NPV(Params!$C$2, Calc!$D$23:X23) + Params!$C$3</f>
        <v>5945321.98</v>
      </c>
      <c r="Y24" s="16" t="n">
        <f aca="false">NPV(Params!$C$2, Calc!$D$23:Y23) + Params!$C$3</f>
        <v>5945321.98</v>
      </c>
      <c r="Z24" s="16" t="n">
        <f aca="false">NPV(Params!$C$2, Calc!$D$23:Z23) + Params!$C$3</f>
        <v>5945321.98</v>
      </c>
      <c r="AA24" s="16" t="n">
        <f aca="false">NPV(Params!$C$2, Calc!$D$23:AA23) + Params!$C$3</f>
        <v>5945321.98</v>
      </c>
      <c r="AB24" s="16" t="n">
        <f aca="false">NPV(Params!$C$2, Calc!$D$23:AB23) + Params!$C$3</f>
        <v>5945321.98</v>
      </c>
      <c r="AC24" s="16" t="n">
        <f aca="false">NPV(Params!$C$2, Calc!$D$23:AC23) + Params!$C$3</f>
        <v>5945321.98</v>
      </c>
      <c r="AD24" s="16" t="n">
        <f aca="false">NPV(Params!$C$2, Calc!$D$23:AD23) + Params!$C$3</f>
        <v>5945321.98</v>
      </c>
      <c r="AE24" s="16" t="n">
        <f aca="false">NPV(Params!$C$2, Calc!$D$23:AE23) + Params!$C$3</f>
        <v>5945321.98</v>
      </c>
      <c r="AF24" s="16" t="n">
        <f aca="false">NPV(Params!$C$2, Calc!$D$23:AF23) + Params!$C$3</f>
        <v>5945321.98</v>
      </c>
      <c r="AG24" s="16" t="n">
        <f aca="false">NPV(Params!$C$2, Calc!$D$23:AG23) + Params!$C$3</f>
        <v>5945321.98</v>
      </c>
    </row>
    <row r="25" customFormat="false" ht="18.75" hidden="false" customHeight="true" outlineLevel="0" collapsed="false">
      <c r="A25" s="1" t="s">
        <v>58</v>
      </c>
      <c r="B25" s="1" t="s">
        <v>6</v>
      </c>
      <c r="C25" s="6" t="n">
        <f aca="false">-PMT(Params!$C$2, D2,D24)</f>
        <v>6480400.9582</v>
      </c>
      <c r="D25" s="16" t="n">
        <f aca="false">-PMT(Params!$C$2, D2,D24)</f>
        <v>6480400.9582</v>
      </c>
      <c r="E25" s="16" t="n">
        <f aca="false">-PMT(Params!$C$2, E2,E24)</f>
        <v>3379730.64327177</v>
      </c>
      <c r="F25" s="16" t="n">
        <f aca="false">-PMT(Params!$C$2, F2,F24)</f>
        <v>2348727.73205132</v>
      </c>
      <c r="G25" s="16" t="n">
        <f aca="false">-PMT(Params!$C$2, G2,G24)</f>
        <v>1835134.5812674</v>
      </c>
      <c r="H25" s="16" t="n">
        <f aca="false">-PMT(Params!$C$2, H2,H24)</f>
        <v>1528497.43523714</v>
      </c>
      <c r="I25" s="16" t="n">
        <f aca="false">-PMT(Params!$C$2, I2,I24)</f>
        <v>1325329.88738298</v>
      </c>
      <c r="J25" s="16" t="n">
        <f aca="false">-PMT(Params!$C$2, J2,J24)</f>
        <v>1181279.09694832</v>
      </c>
      <c r="K25" s="16" t="n">
        <f aca="false">-PMT(Params!$C$2, K2,K24)</f>
        <v>1074167.34978009</v>
      </c>
      <c r="L25" s="16" t="n">
        <f aca="false">-PMT(Params!$C$2, L2,L24)</f>
        <v>991672.584108072</v>
      </c>
      <c r="M25" s="16" t="n">
        <f aca="false">-PMT(Params!$C$2, M2,M24)</f>
        <v>926400.605461755</v>
      </c>
      <c r="N25" s="16" t="n">
        <f aca="false">-PMT(Params!$C$2, N2,N24)</f>
        <v>873645.188182172</v>
      </c>
      <c r="O25" s="16" t="n">
        <f aca="false">-PMT(Params!$C$2, O2,O24)</f>
        <v>830268.129320214</v>
      </c>
      <c r="P25" s="16" t="n">
        <f aca="false">-PMT(Params!$C$2, P2,P24)</f>
        <v>794096.203282499</v>
      </c>
      <c r="Q25" s="16" t="n">
        <f aca="false">-PMT(Params!$C$2, Q2,Q24)</f>
        <v>763576.566508364</v>
      </c>
      <c r="R25" s="16" t="n">
        <f aca="false">-PMT(Params!$C$2, R2,R24)</f>
        <v>737570.001835129</v>
      </c>
      <c r="S25" s="16" t="n">
        <f aca="false">-PMT(Params!$C$2, S2,S24)</f>
        <v>715221.697376504</v>
      </c>
      <c r="T25" s="16" t="n">
        <f aca="false">-PMT(Params!$C$2, T2,T24)</f>
        <v>695877.63364533</v>
      </c>
      <c r="U25" s="16" t="n">
        <f aca="false">-PMT(Params!$C$2, U2,U24)</f>
        <v>679028.842108521</v>
      </c>
      <c r="V25" s="16" t="n">
        <f aca="false">-PMT(Params!$C$2, V2,V24)</f>
        <v>664273.266500228</v>
      </c>
      <c r="W25" s="16" t="n">
        <f aca="false">-PMT(Params!$C$2, W2,W24)</f>
        <v>651289.065697946</v>
      </c>
      <c r="X25" s="16" t="n">
        <f aca="false">-PMT(Params!$C$2, X2,X24)</f>
        <v>639815.544099219</v>
      </c>
      <c r="Y25" s="16" t="n">
        <f aca="false">-PMT(Params!$C$2, Y2,Y24)</f>
        <v>629639.282380667</v>
      </c>
      <c r="Z25" s="16" t="n">
        <f aca="false">-PMT(Params!$C$2, Z2,Z24)</f>
        <v>620583.885749409</v>
      </c>
      <c r="AA25" s="16" t="n">
        <f aca="false">-PMT(Params!$C$2, AA2,AA24)</f>
        <v>612502.29444082</v>
      </c>
      <c r="AB25" s="16" t="n">
        <f aca="false">-PMT(Params!$C$2, AB2,AB24)</f>
        <v>605270.938909452</v>
      </c>
      <c r="AC25" s="16" t="n">
        <f aca="false">-PMT(Params!$C$2, AC2,AC24)</f>
        <v>598785.242959721</v>
      </c>
      <c r="AD25" s="16" t="n">
        <f aca="false">-PMT(Params!$C$2, AD2,AD24)</f>
        <v>592956.125263059</v>
      </c>
      <c r="AE25" s="16" t="n">
        <f aca="false">-PMT(Params!$C$2, AE2,AE24)</f>
        <v>587707.249594071</v>
      </c>
      <c r="AF25" s="16" t="n">
        <f aca="false">-PMT(Params!$C$2, AF2,AF24)</f>
        <v>582972.843004891</v>
      </c>
      <c r="AG25" s="16" t="n">
        <f aca="false">-PMT(Params!$C$2, AG2,AG24)</f>
        <v>578695.949377261</v>
      </c>
    </row>
    <row r="26" customFormat="false" ht="18.75" hidden="false" customHeight="true" outlineLevel="0" collapsed="false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customFormat="false" ht="18.75" hidden="false" customHeight="true" outlineLevel="0" collapsed="false">
      <c r="A27" s="1" t="s">
        <v>59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customFormat="false" ht="18.75" hidden="false" customHeight="true" outlineLevel="0" collapsed="false">
      <c r="A28" s="1" t="s">
        <v>60</v>
      </c>
      <c r="B28" s="1" t="s">
        <v>6</v>
      </c>
      <c r="C28" s="13" t="n">
        <v>6687161.994203</v>
      </c>
      <c r="D28" s="13" t="n">
        <v>6343463.931465</v>
      </c>
      <c r="E28" s="13" t="n">
        <v>6539205.275382</v>
      </c>
      <c r="F28" s="13" t="n">
        <v>6309941.985274</v>
      </c>
      <c r="G28" s="13" t="n">
        <v>5567679.29108</v>
      </c>
      <c r="H28" s="13" t="n">
        <v>7749736.222624</v>
      </c>
      <c r="I28" s="13" t="n">
        <v>8185441.363632</v>
      </c>
      <c r="J28" s="13" t="n">
        <v>8060960.149566</v>
      </c>
      <c r="K28" s="13" t="n">
        <v>6753433.44853</v>
      </c>
      <c r="L28" s="13" t="n">
        <v>7800888.765408</v>
      </c>
      <c r="M28" s="13" t="n">
        <v>8645723.312328</v>
      </c>
      <c r="N28" s="13" t="n">
        <v>8879870.290269</v>
      </c>
      <c r="O28" s="13" t="n">
        <v>5436171.413733</v>
      </c>
      <c r="P28" s="15" t="n">
        <f aca="false">R9*Params!$C$23/10^6</f>
        <v>1913414.66755209</v>
      </c>
      <c r="Q28" s="15" t="n">
        <f aca="false">Q9*Params!$C$23/10^6</f>
        <v>1913414.66755209</v>
      </c>
      <c r="R28" s="15" t="n">
        <f aca="false">S9*Params!$C$23/10^6</f>
        <v>1913414.66755209</v>
      </c>
      <c r="S28" s="15" t="n">
        <f aca="false">T9*Params!$C$23/10^6</f>
        <v>1913414.66755209</v>
      </c>
      <c r="T28" s="15" t="n">
        <f aca="false">U9*Params!$C$23/10^6</f>
        <v>1913414.66755209</v>
      </c>
      <c r="U28" s="15" t="n">
        <f aca="false">V9*Params!$C$23/10^6</f>
        <v>1913414.66755209</v>
      </c>
      <c r="V28" s="15" t="n">
        <f aca="false">W9*Params!$C$23/10^6</f>
        <v>1913414.66755209</v>
      </c>
      <c r="W28" s="15" t="n">
        <f aca="false">X9*Params!$C$23/10^6</f>
        <v>1913414.66755209</v>
      </c>
      <c r="X28" s="15" t="n">
        <f aca="false">Y9*Params!$C$23/10^6</f>
        <v>1913414.66755209</v>
      </c>
      <c r="Y28" s="15" t="n">
        <f aca="false">Z9*Params!$C$23/10^6</f>
        <v>1913414.66755209</v>
      </c>
      <c r="Z28" s="15" t="n">
        <f aca="false">AA9*Params!$C$23/10^6</f>
        <v>1913414.66755209</v>
      </c>
      <c r="AA28" s="15" t="n">
        <f aca="false">AB9*Params!$C$23/10^6</f>
        <v>1913414.66755209</v>
      </c>
      <c r="AB28" s="15" t="n">
        <f aca="false">AC9*Params!$C$23/10^6</f>
        <v>1913414.66755209</v>
      </c>
      <c r="AC28" s="15" t="n">
        <f aca="false">AD9*Params!$C$23/10^6</f>
        <v>1600256.73431402</v>
      </c>
      <c r="AD28" s="15" t="n">
        <f aca="false">AE9*Params!$C$23/10^6</f>
        <v>1600256.73431402</v>
      </c>
      <c r="AE28" s="15" t="n">
        <f aca="false">AF9*Params!$C$23/10^6</f>
        <v>1600256.73431402</v>
      </c>
      <c r="AF28" s="15" t="n">
        <f aca="false">AG9*Params!$C$23/10^6</f>
        <v>1600256.73431402</v>
      </c>
      <c r="AG28" s="15" t="n">
        <f aca="false">AG9*Params!$C$23/10^6</f>
        <v>1600256.73431402</v>
      </c>
    </row>
    <row r="29" customFormat="false" ht="18.75" hidden="false" customHeight="true" outlineLevel="0" collapsed="false">
      <c r="A29" s="1" t="s">
        <v>61</v>
      </c>
      <c r="B29" s="1" t="s">
        <v>6</v>
      </c>
      <c r="C29" s="6" t="n">
        <f aca="false">NPV(Params!$C$2, Calc!$D$28:D28) + Calc!$C$28</f>
        <v>12506853.6744461</v>
      </c>
      <c r="D29" s="16" t="n">
        <f aca="false">NPV(Params!$C$2, Calc!$D$28:D28) + Calc!$C$28</f>
        <v>12506853.6744461</v>
      </c>
      <c r="E29" s="16" t="n">
        <f aca="false">NPV(Params!$C$2, Calc!$D$28:E28) + Calc!$C$28</f>
        <v>18010771.9265983</v>
      </c>
      <c r="F29" s="16" t="n">
        <f aca="false">NPV(Params!$C$2, Calc!$D$28:F28) + Calc!$C$28</f>
        <v>22883204.8877706</v>
      </c>
      <c r="G29" s="16" t="n">
        <f aca="false">NPV(Params!$C$2, Calc!$D$28:G28) + Calc!$C$28</f>
        <v>26827489.2646973</v>
      </c>
      <c r="H29" s="16" t="n">
        <f aca="false">NPV(Params!$C$2, Calc!$D$28:H28) + Calc!$C$28</f>
        <v>31864286.0713138</v>
      </c>
      <c r="I29" s="16" t="n">
        <f aca="false">NPV(Params!$C$2, Calc!$D$28:I28) + Calc!$C$28</f>
        <v>36744997.3125332</v>
      </c>
      <c r="J29" s="16" t="n">
        <f aca="false">NPV(Params!$C$2, Calc!$D$28:J28) + Calc!$C$28</f>
        <v>41154618.5606631</v>
      </c>
      <c r="K29" s="16" t="n">
        <f aca="false">NPV(Params!$C$2, Calc!$D$28:K28) + Calc!$C$28</f>
        <v>44543939.0804945</v>
      </c>
      <c r="L29" s="16" t="n">
        <f aca="false">NPV(Params!$C$2, Calc!$D$28:L28) + Calc!$C$28</f>
        <v>48135684.973005</v>
      </c>
      <c r="M29" s="16" t="n">
        <f aca="false">NPV(Params!$C$2, Calc!$D$28:M28) + Calc!$C$28</f>
        <v>51787731.9335623</v>
      </c>
      <c r="N29" s="16" t="n">
        <f aca="false">NPV(Params!$C$2, Calc!$D$28:N28) + Calc!$C$28</f>
        <v>55228973.3780041</v>
      </c>
      <c r="O29" s="16" t="n">
        <f aca="false">NPV(Params!$C$2, Calc!$D$28:O28) + Calc!$C$28</f>
        <v>57161721.0872022</v>
      </c>
      <c r="P29" s="16" t="n">
        <f aca="false">NPV(Params!$C$2, Calc!$D$28:P28) + Calc!$C$28</f>
        <v>57785836.0943926</v>
      </c>
      <c r="Q29" s="16" t="n">
        <f aca="false">NPV(Params!$C$2, Calc!$D$28:Q28) + Calc!$C$28</f>
        <v>58358418.6697965</v>
      </c>
      <c r="R29" s="16" t="n">
        <f aca="false">NPV(Params!$C$2, Calc!$D$28:R28) + Calc!$C$28</f>
        <v>58883723.7848461</v>
      </c>
      <c r="S29" s="16" t="n">
        <f aca="false">NPV(Params!$C$2, Calc!$D$28:S28) + Calc!$C$28</f>
        <v>59365655.0830567</v>
      </c>
      <c r="T29" s="16" t="n">
        <f aca="false">NPV(Params!$C$2, Calc!$D$28:T28) + Calc!$C$28</f>
        <v>59807793.8887545</v>
      </c>
      <c r="U29" s="16" t="n">
        <f aca="false">NPV(Params!$C$2, Calc!$D$28:U28) + Calc!$C$28</f>
        <v>60213425.8205873</v>
      </c>
      <c r="V29" s="16" t="n">
        <f aca="false">NPV(Params!$C$2, Calc!$D$28:V28) + Calc!$C$28</f>
        <v>60585565.2075899</v>
      </c>
      <c r="W29" s="16" t="n">
        <f aca="false">NPV(Params!$C$2, Calc!$D$28:W28) + Calc!$C$28</f>
        <v>60926977.4892436</v>
      </c>
      <c r="X29" s="16" t="n">
        <f aca="false">NPV(Params!$C$2, Calc!$D$28:X28) + Calc!$C$28</f>
        <v>61240199.7659902</v>
      </c>
      <c r="Y29" s="16" t="n">
        <f aca="false">NPV(Params!$C$2, Calc!$D$28:Y28) + Calc!$C$28</f>
        <v>61527559.6529137</v>
      </c>
      <c r="Z29" s="16" t="n">
        <f aca="false">NPV(Params!$C$2, Calc!$D$28:Z28) + Calc!$C$28</f>
        <v>61791192.5766967</v>
      </c>
      <c r="AA29" s="16" t="n">
        <f aca="false">NPV(Params!$C$2, Calc!$D$28:AA28) + Calc!$C$28</f>
        <v>62033057.6443875</v>
      </c>
      <c r="AB29" s="16" t="n">
        <f aca="false">NPV(Params!$C$2, Calc!$D$28:AB28) + Calc!$C$28</f>
        <v>62254952.201902</v>
      </c>
      <c r="AC29" s="16" t="n">
        <f aca="false">NPV(Params!$C$2, Calc!$D$28:AC28) + Calc!$C$28</f>
        <v>62425207.532003</v>
      </c>
      <c r="AD29" s="16" t="n">
        <f aca="false">NPV(Params!$C$2, Calc!$D$28:AD28) + Calc!$C$28</f>
        <v>62581405.0825544</v>
      </c>
      <c r="AE29" s="16" t="n">
        <f aca="false">NPV(Params!$C$2, Calc!$D$28:AE28) + Calc!$C$28</f>
        <v>62724705.5876475</v>
      </c>
      <c r="AF29" s="16" t="n">
        <f aca="false">NPV(Params!$C$2, Calc!$D$28:AF28) + Calc!$C$28</f>
        <v>62856173.9409438</v>
      </c>
      <c r="AG29" s="16" t="n">
        <f aca="false">NPV(Params!$C$2, Calc!$D$28:AG28) + Calc!$C$28</f>
        <v>62976787.1091056</v>
      </c>
    </row>
    <row r="30" customFormat="false" ht="18.75" hidden="false" customHeight="true" outlineLevel="0" collapsed="false">
      <c r="A30" s="1" t="s">
        <v>62</v>
      </c>
      <c r="B30" s="1" t="s">
        <v>6</v>
      </c>
      <c r="C30" s="6" t="n">
        <f aca="false">-PMT(Params!$C$2, D2,C29)</f>
        <v>13632470.5051463</v>
      </c>
      <c r="D30" s="16" t="n">
        <f aca="false">-PMT(Params!$C$2, D2,D29)</f>
        <v>13632470.5051463</v>
      </c>
      <c r="E30" s="16" t="n">
        <f aca="false">-PMT(Params!$C$2, E2,E29)</f>
        <v>10238563.6966466</v>
      </c>
      <c r="F30" s="16" t="n">
        <f aca="false">-PMT(Params!$C$2, F2,F29)</f>
        <v>9040118.95384664</v>
      </c>
      <c r="G30" s="16" t="n">
        <f aca="false">-PMT(Params!$C$2, G2,G29)</f>
        <v>8280805.21859739</v>
      </c>
      <c r="H30" s="16" t="n">
        <f aca="false">-PMT(Params!$C$2, H2,H29)</f>
        <v>8192067.59524665</v>
      </c>
      <c r="I30" s="16" t="n">
        <f aca="false">-PMT(Params!$C$2, I2,I29)</f>
        <v>8191186.83797639</v>
      </c>
      <c r="J30" s="16" t="n">
        <f aca="false">-PMT(Params!$C$2, J2,J29)</f>
        <v>8177032.43190753</v>
      </c>
      <c r="K30" s="16" t="n">
        <f aca="false">-PMT(Params!$C$2, K2,K29)</f>
        <v>8047948.47979968</v>
      </c>
      <c r="L30" s="16" t="n">
        <f aca="false">-PMT(Params!$C$2, L2,L29)</f>
        <v>8028974.58969782</v>
      </c>
      <c r="M30" s="16" t="n">
        <f aca="false">-PMT(Params!$C$2, M2,M29)</f>
        <v>8069569.04607262</v>
      </c>
      <c r="N30" s="16" t="n">
        <f aca="false">-PMT(Params!$C$2, N2,N29)</f>
        <v>8115712.99287891</v>
      </c>
      <c r="O30" s="16" t="n">
        <f aca="false">-PMT(Params!$C$2, O2,O29)</f>
        <v>7982671.9890779</v>
      </c>
      <c r="P30" s="16" t="n">
        <f aca="false">-PMT(Params!$C$2, P2,P29)</f>
        <v>7718255.32753769</v>
      </c>
      <c r="Q30" s="16" t="n">
        <f aca="false">-PMT(Params!$C$2, Q2,Q29)</f>
        <v>7495156.88210731</v>
      </c>
      <c r="R30" s="16" t="n">
        <f aca="false">-PMT(Params!$C$2, R2,R29)</f>
        <v>7305048.97903749</v>
      </c>
      <c r="S30" s="16" t="n">
        <f aca="false">-PMT(Params!$C$2, S2,S29)</f>
        <v>7141682.94622318</v>
      </c>
      <c r="T30" s="16" t="n">
        <f aca="false">-PMT(Params!$C$2, T2,T29)</f>
        <v>7000277.9033431</v>
      </c>
      <c r="U30" s="16" t="n">
        <f aca="false">-PMT(Params!$C$2, U2,U29)</f>
        <v>6877113.29207787</v>
      </c>
      <c r="V30" s="16" t="n">
        <f aca="false">-PMT(Params!$C$2, V2,V29)</f>
        <v>6769250.08243343</v>
      </c>
      <c r="W30" s="16" t="n">
        <f aca="false">-PMT(Params!$C$2, W2,W29)</f>
        <v>6674335.61685237</v>
      </c>
      <c r="X30" s="16" t="n">
        <f aca="false">-PMT(Params!$C$2, X2,X29)</f>
        <v>6590464.21132971</v>
      </c>
      <c r="Y30" s="16" t="n">
        <f aca="false">-PMT(Params!$C$2, Y2,Y29)</f>
        <v>6516075.77130655</v>
      </c>
      <c r="Z30" s="16" t="n">
        <f aca="false">-PMT(Params!$C$2, Z2,Z29)</f>
        <v>6449880.85142135</v>
      </c>
      <c r="AA30" s="16" t="n">
        <f aca="false">-PMT(Params!$C$2, AA2,AA29)</f>
        <v>6390804.44527362</v>
      </c>
      <c r="AB30" s="16" t="n">
        <f aca="false">-PMT(Params!$C$2, AB2,AB29)</f>
        <v>6337943.25988855</v>
      </c>
      <c r="AC30" s="16" t="n">
        <f aca="false">-PMT(Params!$C$2, AC2,AC29)</f>
        <v>6287177.24365559</v>
      </c>
      <c r="AD30" s="16" t="n">
        <f aca="false">-PMT(Params!$C$2, AD2,AD29)</f>
        <v>6241550.51586784</v>
      </c>
      <c r="AE30" s="16" t="n">
        <f aca="false">-PMT(Params!$C$2, AE2,AE29)</f>
        <v>6200465.56376988</v>
      </c>
      <c r="AF30" s="16" t="n">
        <f aca="false">-PMT(Params!$C$2, AF2,AF29)</f>
        <v>6163407.55740902</v>
      </c>
      <c r="AG30" s="16" t="n">
        <f aca="false">-PMT(Params!$C$2, AG2,AG29)</f>
        <v>6129930.67952116</v>
      </c>
    </row>
    <row r="31" customFormat="false" ht="18.75" hidden="false" customHeight="true" outlineLevel="0" collapsed="false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customFormat="false" ht="18.75" hidden="false" customHeight="true" outlineLevel="0" collapsed="false">
      <c r="A32" s="1" t="s">
        <v>63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customFormat="false" ht="18.75" hidden="false" customHeight="true" outlineLevel="0" collapsed="false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customFormat="false" ht="18.75" hidden="false" customHeight="true" outlineLevel="0" collapsed="false">
      <c r="A34" s="1" t="s">
        <v>64</v>
      </c>
      <c r="B34" s="1" t="s">
        <v>6</v>
      </c>
      <c r="C34" s="14" t="n">
        <v>756011.327026</v>
      </c>
      <c r="D34" s="13" t="n">
        <v>876904.637373</v>
      </c>
      <c r="E34" s="13" t="n">
        <v>792213.119261</v>
      </c>
      <c r="F34" s="13" t="n">
        <v>826869.333498</v>
      </c>
      <c r="G34" s="13" t="n">
        <v>1101837.728622</v>
      </c>
      <c r="H34" s="13" t="n">
        <v>929522.67795</v>
      </c>
      <c r="I34" s="13" t="n">
        <v>1063432.545385</v>
      </c>
      <c r="J34" s="13" t="n">
        <v>1216804.217929</v>
      </c>
      <c r="K34" s="13" t="n">
        <v>1333547.611734</v>
      </c>
      <c r="L34" s="13" t="n">
        <v>1397846.602928</v>
      </c>
      <c r="M34" s="13" t="n">
        <v>1396938.111849</v>
      </c>
      <c r="N34" s="13" t="n">
        <v>1691907.22479</v>
      </c>
      <c r="O34" s="13" t="n">
        <v>931374.577058</v>
      </c>
      <c r="P34" s="13" t="n">
        <v>931374.577058</v>
      </c>
      <c r="Q34" s="13" t="n">
        <v>931374.577058</v>
      </c>
      <c r="R34" s="13" t="n">
        <v>931374.577058</v>
      </c>
      <c r="S34" s="13" t="n">
        <v>931374.577058</v>
      </c>
      <c r="T34" s="13" t="n">
        <v>931374.577058</v>
      </c>
      <c r="U34" s="13" t="n">
        <v>931374.577058</v>
      </c>
      <c r="V34" s="13" t="n">
        <v>931374.577058</v>
      </c>
      <c r="W34" s="13" t="n">
        <v>931374.577058</v>
      </c>
      <c r="X34" s="13" t="n">
        <v>931374.577058</v>
      </c>
      <c r="Y34" s="13" t="n">
        <v>931374.577058</v>
      </c>
      <c r="Z34" s="13" t="n">
        <v>931374.577058</v>
      </c>
      <c r="AA34" s="13" t="n">
        <v>931374.577058</v>
      </c>
      <c r="AB34" s="13" t="n">
        <v>931374.577058</v>
      </c>
      <c r="AC34" s="13" t="n">
        <v>931374.577058</v>
      </c>
      <c r="AD34" s="13" t="n">
        <v>931374.577058</v>
      </c>
      <c r="AE34" s="13" t="n">
        <v>931374.577058</v>
      </c>
      <c r="AF34" s="12" t="n">
        <v>931374.577058</v>
      </c>
      <c r="AG34" s="12" t="n">
        <v>0</v>
      </c>
    </row>
    <row r="35" customFormat="false" ht="18.75" hidden="false" customHeight="true" outlineLevel="0" collapsed="false">
      <c r="A35" s="1" t="s">
        <v>65</v>
      </c>
      <c r="B35" s="1" t="s">
        <v>6</v>
      </c>
      <c r="C35" s="11" t="n">
        <v>0</v>
      </c>
      <c r="D35" s="12" t="n">
        <v>0</v>
      </c>
      <c r="E35" s="12" t="n">
        <v>0</v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</row>
    <row r="36" customFormat="false" ht="18.75" hidden="false" customHeight="true" outlineLevel="0" collapsed="false">
      <c r="A36" s="1" t="s">
        <v>66</v>
      </c>
      <c r="B36" s="1" t="s">
        <v>6</v>
      </c>
      <c r="C36" s="6" t="n">
        <f aca="false">SUM(C34:C35)</f>
        <v>756011.327026</v>
      </c>
      <c r="D36" s="16" t="n">
        <f aca="false">SUM(D34:D35)</f>
        <v>876904.637373</v>
      </c>
      <c r="E36" s="16" t="n">
        <f aca="false">SUM(E34:E35)</f>
        <v>792213.119261</v>
      </c>
      <c r="F36" s="16" t="n">
        <f aca="false">SUM(F34:F35)</f>
        <v>826869.333498</v>
      </c>
      <c r="G36" s="16" t="n">
        <f aca="false">SUM(G34:G35)</f>
        <v>1101837.728622</v>
      </c>
      <c r="H36" s="16" t="n">
        <f aca="false">SUM(H34:H35)</f>
        <v>929522.67795</v>
      </c>
      <c r="I36" s="16" t="n">
        <f aca="false">SUM(I34:I35)</f>
        <v>1063432.545385</v>
      </c>
      <c r="J36" s="16" t="n">
        <f aca="false">SUM(J34:J35)</f>
        <v>1216804.217929</v>
      </c>
      <c r="K36" s="16" t="n">
        <f aca="false">SUM(K34:K35)</f>
        <v>1333547.611734</v>
      </c>
      <c r="L36" s="16" t="n">
        <f aca="false">SUM(L34:L35)</f>
        <v>1397846.602928</v>
      </c>
      <c r="M36" s="16" t="n">
        <f aca="false">SUM(M34:M35)</f>
        <v>1396938.111849</v>
      </c>
      <c r="N36" s="16" t="n">
        <f aca="false">SUM(N34:N35)</f>
        <v>1691907.22479</v>
      </c>
      <c r="O36" s="16" t="n">
        <f aca="false">SUM(O34:O35)</f>
        <v>931374.577058</v>
      </c>
      <c r="P36" s="16" t="n">
        <f aca="false">SUM(P34:P35)</f>
        <v>931374.577058</v>
      </c>
      <c r="Q36" s="16" t="n">
        <f aca="false">SUM(Q34:Q35)</f>
        <v>931374.577058</v>
      </c>
      <c r="R36" s="16" t="n">
        <f aca="false">SUM(R34:R35)</f>
        <v>931374.577058</v>
      </c>
      <c r="S36" s="16" t="n">
        <f aca="false">SUM(S34:S35)</f>
        <v>931374.577058</v>
      </c>
      <c r="T36" s="16" t="n">
        <f aca="false">SUM(T34:T35)</f>
        <v>931374.577058</v>
      </c>
      <c r="U36" s="16" t="n">
        <f aca="false">SUM(U34:U35)</f>
        <v>931374.577058</v>
      </c>
      <c r="V36" s="16" t="n">
        <f aca="false">SUM(V34:V35)</f>
        <v>931374.577058</v>
      </c>
      <c r="W36" s="16" t="n">
        <f aca="false">SUM(W34:W35)</f>
        <v>931374.577058</v>
      </c>
      <c r="X36" s="16" t="n">
        <f aca="false">SUM(X34:X35)</f>
        <v>931374.577058</v>
      </c>
      <c r="Y36" s="16" t="n">
        <f aca="false">SUM(Y34:Y35)</f>
        <v>931374.577058</v>
      </c>
      <c r="Z36" s="16" t="n">
        <f aca="false">SUM(Z34:Z35)</f>
        <v>931374.577058</v>
      </c>
      <c r="AA36" s="16" t="n">
        <f aca="false">SUM(AA34:AA35)</f>
        <v>931374.577058</v>
      </c>
      <c r="AB36" s="16" t="n">
        <f aca="false">SUM(AB34:AB35)</f>
        <v>931374.577058</v>
      </c>
      <c r="AC36" s="16" t="n">
        <f aca="false">SUM(AC34:AC35)</f>
        <v>931374.577058</v>
      </c>
      <c r="AD36" s="16" t="n">
        <f aca="false">SUM(AD34:AD35)</f>
        <v>931374.577058</v>
      </c>
      <c r="AE36" s="16" t="n">
        <f aca="false">SUM(AE34:AE35)</f>
        <v>931374.577058</v>
      </c>
      <c r="AF36" s="16" t="n">
        <f aca="false">SUM(AF34:AF35)</f>
        <v>931374.577058</v>
      </c>
      <c r="AG36" s="16" t="n">
        <f aca="false">SUM(AG34:AG35)</f>
        <v>0</v>
      </c>
    </row>
    <row r="37" customFormat="false" ht="18.75" hidden="false" customHeight="true" outlineLevel="0" collapsed="false">
      <c r="A37" s="1" t="s">
        <v>67</v>
      </c>
      <c r="B37" s="1" t="s">
        <v>6</v>
      </c>
      <c r="C37" s="6" t="n">
        <f aca="false">NPV(Params!$C$2, Calc!$C$36:C36) + Calc!$C$36</f>
        <v>1449599.70044435</v>
      </c>
      <c r="D37" s="16" t="n">
        <f aca="false">NPV(Params!$C$2, Calc!$D$36:D36) + Calc!$C$36</f>
        <v>1560510.99434068</v>
      </c>
      <c r="E37" s="16" t="n">
        <f aca="false">NPV(Params!$C$2, Calc!$D$36:E36) + Calc!$C$36</f>
        <v>2227300.92722596</v>
      </c>
      <c r="F37" s="16" t="n">
        <f aca="false">NPV(Params!$C$2, Calc!$D$36:F36) + Calc!$C$36</f>
        <v>2865795.76672222</v>
      </c>
      <c r="G37" s="16" t="n">
        <f aca="false">NPV(Params!$C$2, Calc!$D$36:G36) + Calc!$C$36</f>
        <v>3646365.39218085</v>
      </c>
      <c r="H37" s="16" t="n">
        <f aca="false">NPV(Params!$C$2, Calc!$D$36:H36) + Calc!$C$36</f>
        <v>4250491.35485665</v>
      </c>
      <c r="I37" s="16" t="n">
        <f aca="false">NPV(Params!$C$2, Calc!$D$36:I36) + Calc!$C$36</f>
        <v>4884581.43600972</v>
      </c>
      <c r="J37" s="16" t="n">
        <f aca="false">NPV(Params!$C$2, Calc!$D$36:J36) + Calc!$C$36</f>
        <v>5550215.01248668</v>
      </c>
      <c r="K37" s="16" t="n">
        <f aca="false">NPV(Params!$C$2, Calc!$D$36:K36) + Calc!$C$36</f>
        <v>6219477.59115412</v>
      </c>
      <c r="L37" s="16" t="n">
        <f aca="false">NPV(Params!$C$2, Calc!$D$36:L36) + Calc!$C$36</f>
        <v>6863084.99864467</v>
      </c>
      <c r="M37" s="16" t="n">
        <f aca="false">NPV(Params!$C$2, Calc!$D$36:M36) + Calc!$C$36</f>
        <v>7453166.75365414</v>
      </c>
      <c r="N37" s="16" t="n">
        <f aca="false">NPV(Params!$C$2, Calc!$D$36:N36) + Calc!$C$36</f>
        <v>8108836.38302679</v>
      </c>
      <c r="O37" s="16" t="n">
        <f aca="false">NPV(Params!$C$2, Calc!$D$36:O36) + Calc!$C$36</f>
        <v>8439972.38724967</v>
      </c>
      <c r="P37" s="16" t="n">
        <f aca="false">NPV(Params!$C$2, Calc!$D$36:P36) + Calc!$C$36</f>
        <v>8743766.88653671</v>
      </c>
      <c r="Q37" s="16" t="n">
        <f aca="false">NPV(Params!$C$2, Calc!$D$36:Q36) + Calc!$C$36</f>
        <v>9022477.43634134</v>
      </c>
      <c r="R37" s="16" t="n">
        <f aca="false">NPV(Params!$C$2, Calc!$D$36:R36) + Calc!$C$36</f>
        <v>9278175.18845568</v>
      </c>
      <c r="S37" s="16" t="n">
        <f aca="false">NPV(Params!$C$2, Calc!$D$36:S36) + Calc!$C$36</f>
        <v>9512760.28213856</v>
      </c>
      <c r="T37" s="16" t="n">
        <f aca="false">NPV(Params!$C$2, Calc!$D$36:T36) + Calc!$C$36</f>
        <v>9727975.96441643</v>
      </c>
      <c r="U37" s="16" t="n">
        <f aca="false">NPV(Params!$C$2, Calc!$D$36:U36) + Calc!$C$36</f>
        <v>9925421.54448787</v>
      </c>
      <c r="V37" s="16" t="n">
        <f aca="false">NPV(Params!$C$2, Calc!$D$36:V36) + Calc!$C$36</f>
        <v>10106564.2784984</v>
      </c>
      <c r="W37" s="16" t="n">
        <f aca="false">NPV(Params!$C$2, Calc!$D$36:W36) + Calc!$C$36</f>
        <v>10272750.2730034</v>
      </c>
      <c r="X37" s="16" t="n">
        <f aca="false">NPV(Params!$C$2, Calc!$D$36:X36) + Calc!$C$36</f>
        <v>10425214.4881456</v>
      </c>
      <c r="Y37" s="16" t="n">
        <f aca="false">NPV(Params!$C$2, Calc!$D$36:Y36) + Calc!$C$36</f>
        <v>10565089.9148816</v>
      </c>
      <c r="Z37" s="16" t="n">
        <f aca="false">NPV(Params!$C$2, Calc!$D$36:Z36) + Calc!$C$36</f>
        <v>10693415.994456</v>
      </c>
      <c r="AA37" s="16" t="n">
        <f aca="false">NPV(Params!$C$2, Calc!$D$36:AA36) + Calc!$C$36</f>
        <v>10811146.3426893</v>
      </c>
      <c r="AB37" s="16" t="n">
        <f aca="false">NPV(Params!$C$2, Calc!$D$36:AB36) + Calc!$C$36</f>
        <v>10919155.8364813</v>
      </c>
      <c r="AC37" s="16" t="n">
        <f aca="false">NPV(Params!$C$2, Calc!$D$36:AC36) + Calc!$C$36</f>
        <v>11018247.1151896</v>
      </c>
      <c r="AD37" s="16" t="n">
        <f aca="false">NPV(Params!$C$2, Calc!$D$36:AD36) + Calc!$C$36</f>
        <v>11109156.5451972</v>
      </c>
      <c r="AE37" s="16" t="n">
        <f aca="false">NPV(Params!$C$2, Calc!$D$36:AE36) + Calc!$C$36</f>
        <v>11192559.6919931</v>
      </c>
      <c r="AF37" s="16" t="n">
        <f aca="false">NPV(Params!$C$2, Calc!$D$36:AF36) + Calc!$C$36</f>
        <v>11269076.3404298</v>
      </c>
      <c r="AG37" s="16" t="n">
        <f aca="false">NPV(Params!$C$2, Calc!$D$36:AG36) + Calc!$C$36</f>
        <v>11269076.3404298</v>
      </c>
    </row>
    <row r="38" customFormat="false" ht="18.75" hidden="false" customHeight="true" outlineLevel="0" collapsed="false">
      <c r="A38" s="1" t="s">
        <v>68</v>
      </c>
      <c r="B38" s="1" t="s">
        <v>6</v>
      </c>
      <c r="C38" s="6" t="n">
        <f aca="false">-PMT(Params!$C$2, D2,C37)</f>
        <v>1580063.67348434</v>
      </c>
      <c r="D38" s="16" t="n">
        <f aca="false">-PMT(Params!$C$2, D2,D37)</f>
        <v>1700956.98383134</v>
      </c>
      <c r="E38" s="16" t="n">
        <f aca="false">-PMT(Params!$C$2, E2,E37)</f>
        <v>1266151.30700343</v>
      </c>
      <c r="F38" s="16" t="n">
        <f aca="false">-PMT(Params!$C$2, F2,F37)</f>
        <v>1132146.25117675</v>
      </c>
      <c r="G38" s="16" t="n">
        <f aca="false">-PMT(Params!$C$2, G2,G37)</f>
        <v>1125518.72709975</v>
      </c>
      <c r="H38" s="16" t="n">
        <f aca="false">-PMT(Params!$C$2, H2,H37)</f>
        <v>1092769.2656935</v>
      </c>
      <c r="I38" s="16" t="n">
        <f aca="false">-PMT(Params!$C$2, I2,I37)</f>
        <v>1088869.83518759</v>
      </c>
      <c r="J38" s="16" t="n">
        <f aca="false">-PMT(Params!$C$2, J2,J37)</f>
        <v>1102775.08936854</v>
      </c>
      <c r="K38" s="16" t="n">
        <f aca="false">-PMT(Params!$C$2, K2,K37)</f>
        <v>1123700.24425602</v>
      </c>
      <c r="L38" s="16" t="n">
        <f aca="false">-PMT(Params!$C$2, L2,L37)</f>
        <v>1144754.35619036</v>
      </c>
      <c r="M38" s="16" t="n">
        <f aca="false">-PMT(Params!$C$2, M2,M37)</f>
        <v>1161353.11366141</v>
      </c>
      <c r="N38" s="16" t="n">
        <f aca="false">-PMT(Params!$C$2, N2,N37)</f>
        <v>1191566.39650791</v>
      </c>
      <c r="O38" s="16" t="n">
        <f aca="false">-PMT(Params!$C$2, O2,O37)</f>
        <v>1178647.70134385</v>
      </c>
      <c r="P38" s="16" t="n">
        <f aca="false">-PMT(Params!$C$2, P2,P37)</f>
        <v>1167874.86200807</v>
      </c>
      <c r="Q38" s="16" t="n">
        <f aca="false">-PMT(Params!$C$2, Q2,Q37)</f>
        <v>1158785.40563765</v>
      </c>
      <c r="R38" s="16" t="n">
        <f aca="false">-PMT(Params!$C$2, R2,R37)</f>
        <v>1151040.04691364</v>
      </c>
      <c r="S38" s="16" t="n">
        <f aca="false">-PMT(Params!$C$2, S2,S37)</f>
        <v>1144384.20301114</v>
      </c>
      <c r="T38" s="16" t="n">
        <f aca="false">-PMT(Params!$C$2, T2,T37)</f>
        <v>1138623.09174326</v>
      </c>
      <c r="U38" s="16" t="n">
        <f aca="false">-PMT(Params!$C$2, U2,U37)</f>
        <v>1133605.1304647</v>
      </c>
      <c r="V38" s="16" t="n">
        <f aca="false">-PMT(Params!$C$2, V2,V37)</f>
        <v>1129210.57748543</v>
      </c>
      <c r="W38" s="16" t="n">
        <f aca="false">-PMT(Params!$C$2, W2,W37)</f>
        <v>1125343.58104735</v>
      </c>
      <c r="X38" s="16" t="n">
        <f aca="false">-PMT(Params!$C$2, X2,X37)</f>
        <v>1121926.49994777</v>
      </c>
      <c r="Y38" s="16" t="n">
        <f aca="false">-PMT(Params!$C$2, Y2,Y37)</f>
        <v>1118895.7729575</v>
      </c>
      <c r="Z38" s="16" t="n">
        <f aca="false">-PMT(Params!$C$2, Z2,Z37)</f>
        <v>1116198.86561205</v>
      </c>
      <c r="AA38" s="16" t="n">
        <f aca="false">-PMT(Params!$C$2, AA2,AA37)</f>
        <v>1113791.98009939</v>
      </c>
      <c r="AB38" s="16" t="n">
        <f aca="false">-PMT(Params!$C$2, AB2,AB37)</f>
        <v>1111638.31454014</v>
      </c>
      <c r="AC38" s="16" t="n">
        <f aca="false">-PMT(Params!$C$2, AC2,AC37)</f>
        <v>1109706.72371541</v>
      </c>
      <c r="AD38" s="16" t="n">
        <f aca="false">-PMT(Params!$C$2, AD2,AD37)</f>
        <v>1107970.67713747</v>
      </c>
      <c r="AE38" s="16" t="n">
        <f aca="false">-PMT(Params!$C$2, AE2,AE37)</f>
        <v>1106407.44010617</v>
      </c>
      <c r="AF38" s="16" t="n">
        <f aca="false">-PMT(Params!$C$2, AF2,AF37)</f>
        <v>1104997.42391068</v>
      </c>
      <c r="AG38" s="16" t="n">
        <f aca="false">-PMT(Params!$C$2, AG2,AG37)</f>
        <v>1096890.77452284</v>
      </c>
    </row>
    <row r="39" customFormat="false" ht="18.75" hidden="false" customHeight="true" outlineLevel="0" collapsed="false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customFormat="false" ht="18.75" hidden="false" customHeight="true" outlineLevel="0" collapsed="false">
      <c r="A40" s="1" t="s">
        <v>69</v>
      </c>
      <c r="C40" s="16" t="n">
        <f aca="false">C28+C36</f>
        <v>7443173.321229</v>
      </c>
      <c r="D40" s="16" t="n">
        <f aca="false">D28+D36</f>
        <v>7220368.568838</v>
      </c>
      <c r="E40" s="16" t="n">
        <f aca="false">E28+E36</f>
        <v>7331418.394643</v>
      </c>
      <c r="F40" s="16" t="n">
        <f aca="false">F28+F36</f>
        <v>7136811.318772</v>
      </c>
      <c r="G40" s="16" t="n">
        <f aca="false">G28+G36</f>
        <v>6669517.019702</v>
      </c>
      <c r="H40" s="16" t="n">
        <f aca="false">H28+H36</f>
        <v>8679258.900574</v>
      </c>
      <c r="I40" s="16" t="n">
        <f aca="false">I28+I36</f>
        <v>9248873.909017</v>
      </c>
      <c r="J40" s="16" t="n">
        <f aca="false">J28+J36</f>
        <v>9277764.367495</v>
      </c>
      <c r="K40" s="16" t="n">
        <f aca="false">K28+K36</f>
        <v>8086981.060264</v>
      </c>
      <c r="L40" s="16" t="n">
        <f aca="false">L28+L36</f>
        <v>9198735.368336</v>
      </c>
      <c r="M40" s="16" t="n">
        <f aca="false">M28+M36</f>
        <v>10042661.424177</v>
      </c>
      <c r="N40" s="16" t="n">
        <f aca="false">N28+N36</f>
        <v>10571777.515059</v>
      </c>
      <c r="O40" s="16" t="n">
        <f aca="false">O28+O36</f>
        <v>6367545.990791</v>
      </c>
      <c r="P40" s="16" t="n">
        <f aca="false">P28+P36</f>
        <v>2844789.24461009</v>
      </c>
      <c r="Q40" s="16" t="n">
        <f aca="false">Q28+Q36</f>
        <v>2844789.24461009</v>
      </c>
      <c r="R40" s="16" t="n">
        <f aca="false">R28+R36</f>
        <v>2844789.24461009</v>
      </c>
      <c r="S40" s="16" t="n">
        <f aca="false">S28+S36</f>
        <v>2844789.24461009</v>
      </c>
      <c r="T40" s="16" t="n">
        <f aca="false">T28+T36</f>
        <v>2844789.24461009</v>
      </c>
      <c r="U40" s="16" t="n">
        <f aca="false">U28+U36</f>
        <v>2844789.24461009</v>
      </c>
      <c r="V40" s="16" t="n">
        <f aca="false">V28+V36</f>
        <v>2844789.24461009</v>
      </c>
      <c r="W40" s="16" t="n">
        <f aca="false">W28+W36</f>
        <v>2844789.24461009</v>
      </c>
      <c r="X40" s="16" t="n">
        <f aca="false">X28+X36</f>
        <v>2844789.24461009</v>
      </c>
      <c r="Y40" s="16" t="n">
        <f aca="false">Y28+Y36</f>
        <v>2844789.24461009</v>
      </c>
      <c r="Z40" s="16" t="n">
        <f aca="false">Z28+Z36</f>
        <v>2844789.24461009</v>
      </c>
      <c r="AA40" s="16" t="n">
        <f aca="false">AA28+AA36</f>
        <v>2844789.24461009</v>
      </c>
      <c r="AB40" s="16" t="n">
        <f aca="false">AB28+AB36</f>
        <v>2844789.24461009</v>
      </c>
      <c r="AC40" s="16" t="n">
        <f aca="false">AC28+AC36</f>
        <v>2531631.31137202</v>
      </c>
      <c r="AD40" s="16" t="n">
        <f aca="false">AD28+AD36</f>
        <v>2531631.31137202</v>
      </c>
      <c r="AE40" s="16" t="n">
        <f aca="false">AE28+AE36</f>
        <v>2531631.31137202</v>
      </c>
      <c r="AF40" s="16" t="n">
        <f aca="false">AF28+AF36</f>
        <v>2531631.31137202</v>
      </c>
      <c r="AG40" s="16" t="n">
        <f aca="false">AG28+AG36</f>
        <v>1600256.73431402</v>
      </c>
    </row>
    <row r="41" customFormat="false" ht="18.75" hidden="false" customHeight="true" outlineLevel="0" collapsed="false">
      <c r="A41" s="1" t="s">
        <v>70</v>
      </c>
      <c r="B41" s="1" t="s">
        <v>6</v>
      </c>
      <c r="C41" s="16" t="n">
        <f aca="false">C25+C30+C38</f>
        <v>21692935.1368306</v>
      </c>
      <c r="D41" s="16" t="n">
        <f aca="false">D25+D30+D38</f>
        <v>21813828.4471776</v>
      </c>
      <c r="E41" s="16" t="n">
        <f aca="false">E25+E30+E38</f>
        <v>14884445.6469218</v>
      </c>
      <c r="F41" s="16" t="n">
        <f aca="false">F25+F30+F38</f>
        <v>12520992.9370747</v>
      </c>
      <c r="G41" s="16" t="n">
        <f aca="false">G25+G30+G38</f>
        <v>11241458.5269645</v>
      </c>
      <c r="H41" s="16" t="n">
        <f aca="false">H25+H30+H38</f>
        <v>10813334.2961773</v>
      </c>
      <c r="I41" s="16" t="n">
        <f aca="false">I25+I30+I38</f>
        <v>10605386.560547</v>
      </c>
      <c r="J41" s="16" t="n">
        <f aca="false">J25+J30+J38</f>
        <v>10461086.6182244</v>
      </c>
      <c r="K41" s="16" t="n">
        <f aca="false">K25+K30+K38</f>
        <v>10245816.0738358</v>
      </c>
      <c r="L41" s="16" t="n">
        <f aca="false">L25+L30+L38</f>
        <v>10165401.5299962</v>
      </c>
      <c r="M41" s="16" t="n">
        <f aca="false">M25+M30+M38</f>
        <v>10157322.7651958</v>
      </c>
      <c r="N41" s="16" t="n">
        <f aca="false">N25+N30+N38</f>
        <v>10180924.577569</v>
      </c>
      <c r="O41" s="16" t="n">
        <f aca="false">O25+O30+O38</f>
        <v>9991587.81974196</v>
      </c>
      <c r="P41" s="16" t="n">
        <f aca="false">P25+P30+P38</f>
        <v>9680226.39282825</v>
      </c>
      <c r="Q41" s="16" t="n">
        <f aca="false">Q25+Q30+Q38</f>
        <v>9417518.85425332</v>
      </c>
      <c r="R41" s="16" t="n">
        <f aca="false">R25+R30+R38</f>
        <v>9193659.02778626</v>
      </c>
      <c r="S41" s="16" t="n">
        <f aca="false">S25+S30+S38</f>
        <v>9001288.84661083</v>
      </c>
      <c r="T41" s="16" t="n">
        <f aca="false">T25+T30+T38</f>
        <v>8834778.62873169</v>
      </c>
      <c r="U41" s="16" t="n">
        <f aca="false">U25+U30+U38</f>
        <v>8689747.26465109</v>
      </c>
      <c r="V41" s="16" t="n">
        <f aca="false">V25+V30+V38</f>
        <v>8562733.92641909</v>
      </c>
      <c r="W41" s="16" t="n">
        <f aca="false">W25+W30+W38</f>
        <v>8450968.26359767</v>
      </c>
      <c r="X41" s="16" t="n">
        <f aca="false">X25+X30+X38</f>
        <v>8352206.25537671</v>
      </c>
      <c r="Y41" s="16" t="n">
        <f aca="false">Y25+Y30+Y38</f>
        <v>8264610.82664471</v>
      </c>
      <c r="Z41" s="16" t="n">
        <f aca="false">Z25+Z30+Z38</f>
        <v>8186663.6027828</v>
      </c>
      <c r="AA41" s="16" t="n">
        <f aca="false">AA25+AA30+AA38</f>
        <v>8117098.71981384</v>
      </c>
      <c r="AB41" s="16" t="n">
        <f aca="false">AB25+AB30+AB38</f>
        <v>8054852.51333814</v>
      </c>
      <c r="AC41" s="16" t="n">
        <f aca="false">AC25+AC30+AC38</f>
        <v>7995669.21033073</v>
      </c>
      <c r="AD41" s="16" t="n">
        <f aca="false">AD25+AD30+AD38</f>
        <v>7942477.31826837</v>
      </c>
      <c r="AE41" s="16" t="n">
        <f aca="false">AE25+AE30+AE38</f>
        <v>7894580.25347012</v>
      </c>
      <c r="AF41" s="16" t="n">
        <f aca="false">AF25+AF30+AF38</f>
        <v>7851377.82432459</v>
      </c>
      <c r="AG41" s="16" t="n">
        <f aca="false">AG25+AG30+AG38</f>
        <v>7805517.40342127</v>
      </c>
    </row>
    <row r="42" customFormat="false" ht="18.75" hidden="false" customHeight="true" outlineLevel="0" collapsed="false">
      <c r="A42" s="1" t="s">
        <v>71</v>
      </c>
      <c r="B42" s="1" t="s">
        <v>6</v>
      </c>
      <c r="C42" s="16" t="n">
        <f aca="false">C18-C41</f>
        <v>6709575.6294694</v>
      </c>
      <c r="D42" s="16" t="n">
        <f aca="false">D18-D41</f>
        <v>5333038.07912239</v>
      </c>
      <c r="E42" s="16" t="n">
        <f aca="false">E18-E41</f>
        <v>6505099.56057436</v>
      </c>
      <c r="F42" s="16" t="n">
        <f aca="false">F18-F41</f>
        <v>7088471.2852483</v>
      </c>
      <c r="G42" s="16" t="n">
        <f aca="false">G18-G41</f>
        <v>6941281.80405276</v>
      </c>
      <c r="H42" s="16" t="n">
        <f aca="false">H18-H41</f>
        <v>6908629.24867268</v>
      </c>
      <c r="I42" s="16" t="n">
        <f aca="false">I18-I41</f>
        <v>6816715.40625021</v>
      </c>
      <c r="J42" s="16" t="n">
        <f aca="false">J18-J41</f>
        <v>6825128.7126844</v>
      </c>
      <c r="K42" s="16" t="n">
        <f aca="false">K18-K41</f>
        <v>6807761.04726834</v>
      </c>
      <c r="L42" s="16" t="n">
        <f aca="false">L18-L41</f>
        <v>6680368.80676038</v>
      </c>
      <c r="M42" s="16" t="n">
        <f aca="false">M18-M41</f>
        <v>6646322.81822828</v>
      </c>
      <c r="N42" s="16" t="n">
        <f aca="false">N18-N41</f>
        <v>6566601.50708535</v>
      </c>
      <c r="O42" s="16" t="n">
        <f aca="false">O18-O41</f>
        <v>6333467.36977573</v>
      </c>
      <c r="P42" s="16" t="n">
        <f aca="false">P18-P41</f>
        <v>5969329.35028649</v>
      </c>
      <c r="Q42" s="16" t="n">
        <f aca="false">Q18-Q41</f>
        <v>5662092.18301822</v>
      </c>
      <c r="R42" s="16" t="n">
        <f aca="false">R18-R41</f>
        <v>5400287.51870599</v>
      </c>
      <c r="S42" s="16" t="n">
        <f aca="false">S18-S41</f>
        <v>5175310.07857682</v>
      </c>
      <c r="T42" s="16" t="n">
        <f aca="false">T18-T41</f>
        <v>4980575.93451717</v>
      </c>
      <c r="U42" s="16" t="n">
        <f aca="false">U18-U41</f>
        <v>4810961.36728058</v>
      </c>
      <c r="V42" s="16" t="n">
        <f aca="false">V18-V41</f>
        <v>4662418.92934611</v>
      </c>
      <c r="W42" s="16" t="n">
        <f aca="false">W18-W41</f>
        <v>4531708.68848517</v>
      </c>
      <c r="X42" s="16" t="n">
        <f aca="false">X18-X41</f>
        <v>4416206.25637328</v>
      </c>
      <c r="Y42" s="16" t="n">
        <f aca="false">Y18-Y41</f>
        <v>4313763.16876622</v>
      </c>
      <c r="Z42" s="16" t="n">
        <f aca="false">Z18-Z41</f>
        <v>4222603.68249618</v>
      </c>
      <c r="AA42" s="16" t="n">
        <f aca="false">AA18-AA41</f>
        <v>4141247.36626456</v>
      </c>
      <c r="AB42" s="16" t="n">
        <f aca="false">AB18-AB41</f>
        <v>4068450.26171808</v>
      </c>
      <c r="AC42" s="16" t="n">
        <f aca="false">AC18-AC41</f>
        <v>4006515.21401857</v>
      </c>
      <c r="AD42" s="16" t="n">
        <f aca="false">AD18-AD41</f>
        <v>3950850.14963888</v>
      </c>
      <c r="AE42" s="16" t="n">
        <f aca="false">AE18-AE41</f>
        <v>3900610.65902528</v>
      </c>
      <c r="AF42" s="16" t="n">
        <f aca="false">AF18-AF41</f>
        <v>3854192.60916209</v>
      </c>
      <c r="AG42" s="16" t="n">
        <f aca="false">AG18-AG41</f>
        <v>3819093.09382893</v>
      </c>
    </row>
    <row r="43" customFormat="false" ht="18.75" hidden="false" customHeight="true" outlineLevel="0" collapsed="false">
      <c r="A43" s="1" t="s">
        <v>72</v>
      </c>
      <c r="B43" s="1" t="s">
        <v>6</v>
      </c>
      <c r="C43" s="16" t="n">
        <f aca="false">Params!C3</f>
        <v>5945321.98</v>
      </c>
      <c r="D43" s="16" t="n">
        <f aca="false">C43+D21-D45</f>
        <v>5747144.58066667</v>
      </c>
      <c r="E43" s="16" t="n">
        <f aca="false">D43+E21-E45</f>
        <v>5548967.18133333</v>
      </c>
      <c r="F43" s="16" t="n">
        <f aca="false">E43+F21-F45</f>
        <v>5350789.782</v>
      </c>
      <c r="G43" s="16" t="n">
        <f aca="false">F43+G21-G45</f>
        <v>5152612.38266667</v>
      </c>
      <c r="H43" s="16" t="n">
        <f aca="false">G43+H21-H45</f>
        <v>4954434.98333333</v>
      </c>
      <c r="I43" s="16" t="n">
        <f aca="false">H43+I21-I45</f>
        <v>4756257.584</v>
      </c>
      <c r="J43" s="16" t="n">
        <f aca="false">I43+J21-J45</f>
        <v>4558080.18466667</v>
      </c>
      <c r="K43" s="16" t="n">
        <f aca="false">J43+K21-K45</f>
        <v>4359902.78533333</v>
      </c>
      <c r="L43" s="16" t="n">
        <f aca="false">K43+L21-L45</f>
        <v>4161725.386</v>
      </c>
      <c r="M43" s="16" t="n">
        <f aca="false">L43+M21-M45</f>
        <v>3963547.98666667</v>
      </c>
      <c r="N43" s="16" t="n">
        <f aca="false">M43+N21-N45</f>
        <v>3765370.58733333</v>
      </c>
      <c r="O43" s="16" t="n">
        <f aca="false">N43+O21-O45</f>
        <v>3567193.188</v>
      </c>
      <c r="P43" s="16" t="n">
        <f aca="false">O43+P21-P45</f>
        <v>3369015.78866667</v>
      </c>
      <c r="Q43" s="16" t="n">
        <f aca="false">P43+Q21-Q45</f>
        <v>3170838.38933333</v>
      </c>
      <c r="R43" s="16" t="n">
        <f aca="false">Q43+R21-R45</f>
        <v>2972660.99</v>
      </c>
      <c r="S43" s="16" t="n">
        <f aca="false">R43+S21-S45</f>
        <v>2774483.59066667</v>
      </c>
      <c r="T43" s="16" t="n">
        <f aca="false">S43+T21-T45</f>
        <v>2576306.19133333</v>
      </c>
      <c r="U43" s="16" t="n">
        <f aca="false">T43+U21-U45</f>
        <v>2378128.792</v>
      </c>
      <c r="V43" s="16" t="n">
        <f aca="false">U43+V21-V45</f>
        <v>2179951.39266667</v>
      </c>
      <c r="W43" s="16" t="n">
        <f aca="false">V43+W21-W45</f>
        <v>1981773.99333333</v>
      </c>
      <c r="X43" s="16" t="n">
        <f aca="false">W43+X21-X45</f>
        <v>1783596.594</v>
      </c>
      <c r="Y43" s="16" t="n">
        <f aca="false">X43+Y21-Y45</f>
        <v>1585419.19466667</v>
      </c>
      <c r="Z43" s="16" t="n">
        <f aca="false">Y43+Z21-Z45</f>
        <v>1387241.79533333</v>
      </c>
      <c r="AA43" s="16" t="n">
        <f aca="false">Z43+AA21-AA45</f>
        <v>1189064.396</v>
      </c>
      <c r="AB43" s="16" t="n">
        <f aca="false">AA43+AB21-AB45</f>
        <v>990886.996666667</v>
      </c>
      <c r="AC43" s="16" t="n">
        <f aca="false">AB43+AC21-AC45</f>
        <v>792709.597333333</v>
      </c>
      <c r="AD43" s="16" t="n">
        <f aca="false">AC43+AD21-AD45</f>
        <v>594532.198</v>
      </c>
      <c r="AE43" s="16" t="n">
        <f aca="false">AD43+AE21-AE45</f>
        <v>396354.798666667</v>
      </c>
      <c r="AF43" s="16" t="n">
        <f aca="false">AE43+AF21-AF45</f>
        <v>198177.399333333</v>
      </c>
      <c r="AG43" s="16" t="n">
        <f aca="false">AF43+AG21-AG45</f>
        <v>0</v>
      </c>
    </row>
    <row r="44" customFormat="false" ht="18.75" hidden="false" customHeight="true" outlineLevel="0" collapsed="false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customFormat="false" ht="18.75" hidden="false" customHeight="true" outlineLevel="0" collapsed="false">
      <c r="A45" s="1" t="s">
        <v>73</v>
      </c>
      <c r="B45" s="1" t="s">
        <v>6</v>
      </c>
      <c r="C45" s="6" t="n">
        <v>0</v>
      </c>
      <c r="D45" s="16" t="n">
        <f aca="false">C43/(Params!$C$4-C2)</f>
        <v>198177.399333333</v>
      </c>
      <c r="E45" s="16" t="n">
        <f aca="false">D43/(Params!$C$4-D2)</f>
        <v>198177.399333333</v>
      </c>
      <c r="F45" s="16" t="n">
        <f aca="false">E43/(Params!$C$4-E2)</f>
        <v>198177.399333333</v>
      </c>
      <c r="G45" s="16" t="n">
        <f aca="false">F43/(Params!$C$4-F2)</f>
        <v>198177.399333333</v>
      </c>
      <c r="H45" s="16" t="n">
        <f aca="false">G43/(Params!$C$4-G2)</f>
        <v>198177.399333333</v>
      </c>
      <c r="I45" s="16" t="n">
        <f aca="false">H43/(Params!$C$4-H2)</f>
        <v>198177.399333333</v>
      </c>
      <c r="J45" s="16" t="n">
        <f aca="false">I43/(Params!$C$4-I2)</f>
        <v>198177.399333333</v>
      </c>
      <c r="K45" s="16" t="n">
        <f aca="false">J43/(Params!$C$4-J2)</f>
        <v>198177.399333333</v>
      </c>
      <c r="L45" s="16" t="n">
        <f aca="false">K43/(Params!$C$4-K2)</f>
        <v>198177.399333333</v>
      </c>
      <c r="M45" s="16" t="n">
        <f aca="false">L43/(Params!$C$4-L2)</f>
        <v>198177.399333333</v>
      </c>
      <c r="N45" s="16" t="n">
        <f aca="false">M43/(Params!$C$4-M2)</f>
        <v>198177.399333333</v>
      </c>
      <c r="O45" s="16" t="n">
        <f aca="false">N43/(Params!$C$4-N2)</f>
        <v>198177.399333333</v>
      </c>
      <c r="P45" s="16" t="n">
        <f aca="false">O43/(Params!$C$4-O2)</f>
        <v>198177.399333333</v>
      </c>
      <c r="Q45" s="16" t="n">
        <f aca="false">P43/(Params!$C$4-P2)</f>
        <v>198177.399333333</v>
      </c>
      <c r="R45" s="16" t="n">
        <f aca="false">Q43/(Params!$C$4-Q2)</f>
        <v>198177.399333333</v>
      </c>
      <c r="S45" s="16" t="n">
        <f aca="false">R43/(Params!$C$4-R2)</f>
        <v>198177.399333333</v>
      </c>
      <c r="T45" s="16" t="n">
        <f aca="false">S43/(Params!$C$4-S2)</f>
        <v>198177.399333333</v>
      </c>
      <c r="U45" s="16" t="n">
        <f aca="false">T43/(Params!$C$4-T2)</f>
        <v>198177.399333333</v>
      </c>
      <c r="V45" s="16" t="n">
        <f aca="false">U43/(Params!$C$4-U2)</f>
        <v>198177.399333333</v>
      </c>
      <c r="W45" s="16" t="n">
        <f aca="false">V43/(Params!$C$4-V2)</f>
        <v>198177.399333333</v>
      </c>
      <c r="X45" s="16" t="n">
        <f aca="false">W43/(Params!$C$4-W2)</f>
        <v>198177.399333333</v>
      </c>
      <c r="Y45" s="16" t="n">
        <f aca="false">X43/(Params!$C$4-X2)</f>
        <v>198177.399333333</v>
      </c>
      <c r="Z45" s="16" t="n">
        <f aca="false">Y43/(Params!$C$4-Y2)</f>
        <v>198177.399333333</v>
      </c>
      <c r="AA45" s="16" t="n">
        <f aca="false">Z43/(Params!$C$4-Z2)</f>
        <v>198177.399333333</v>
      </c>
      <c r="AB45" s="16" t="n">
        <f aca="false">AA43/(Params!$C$4-AA2)</f>
        <v>198177.399333333</v>
      </c>
      <c r="AC45" s="16" t="n">
        <f aca="false">AB43/(Params!$C$4-AB2)</f>
        <v>198177.399333333</v>
      </c>
      <c r="AD45" s="16" t="n">
        <f aca="false">AC43/(Params!$C$4-AC2)</f>
        <v>198177.399333333</v>
      </c>
      <c r="AE45" s="16" t="n">
        <f aca="false">AD43/(Params!$C$4-AD2)</f>
        <v>198177.399333333</v>
      </c>
      <c r="AF45" s="16" t="n">
        <f aca="false">AE43/(Params!$C$4-AE2)</f>
        <v>198177.399333333</v>
      </c>
      <c r="AG45" s="16" t="n">
        <f aca="false">AF43/(Params!$C$4-AF2)</f>
        <v>198177.399333333</v>
      </c>
    </row>
    <row r="46" customFormat="false" ht="18.75" hidden="false" customHeight="true" outlineLevel="0" collapsed="false">
      <c r="A46" s="1" t="s">
        <v>74</v>
      </c>
      <c r="B46" s="1" t="s">
        <v>6</v>
      </c>
      <c r="C46" s="11" t="n">
        <v>0</v>
      </c>
      <c r="D46" s="16" t="n">
        <f aca="false">Params!$C$5*C48</f>
        <v>249999.525</v>
      </c>
      <c r="E46" s="16" t="n">
        <f aca="false">Params!$C$5*D48</f>
        <v>229491.52475</v>
      </c>
      <c r="F46" s="16" t="n">
        <f aca="false">Params!$C$5*E48</f>
        <v>207958.1244875</v>
      </c>
      <c r="G46" s="16" t="n">
        <f aca="false">Params!$C$5*F48</f>
        <v>185348.054211875</v>
      </c>
      <c r="H46" s="16" t="n">
        <f aca="false">Params!$C$5*G48</f>
        <v>161607.480422469</v>
      </c>
      <c r="I46" s="16" t="n">
        <f aca="false">Params!$C$5*H48</f>
        <v>136679.877943592</v>
      </c>
      <c r="J46" s="16" t="n">
        <f aca="false">Params!$C$5*I48</f>
        <v>110505.895340772</v>
      </c>
      <c r="K46" s="16" t="n">
        <f aca="false">Params!$C$5*J48</f>
        <v>83023.2136078104</v>
      </c>
      <c r="L46" s="16" t="n">
        <f aca="false">Params!$C$5*K48</f>
        <v>54166.3977882009</v>
      </c>
      <c r="M46" s="16" t="n">
        <f aca="false">Params!$C$5*L48</f>
        <v>23866.741177611</v>
      </c>
      <c r="N46" s="6" t="n">
        <v>0</v>
      </c>
      <c r="O46" s="6" t="n">
        <v>0</v>
      </c>
      <c r="P46" s="6" t="n">
        <v>0</v>
      </c>
      <c r="Q46" s="6" t="n">
        <v>0</v>
      </c>
      <c r="R46" s="6" t="n">
        <v>0</v>
      </c>
      <c r="S46" s="6" t="n">
        <v>0</v>
      </c>
      <c r="T46" s="6" t="n">
        <v>0</v>
      </c>
      <c r="U46" s="6" t="n">
        <v>0</v>
      </c>
      <c r="V46" s="6" t="n">
        <v>0</v>
      </c>
      <c r="W46" s="6" t="n">
        <v>0</v>
      </c>
      <c r="X46" s="6" t="n">
        <v>0</v>
      </c>
      <c r="Y46" s="6" t="n">
        <v>0</v>
      </c>
      <c r="Z46" s="6" t="n">
        <v>0</v>
      </c>
      <c r="AA46" s="6" t="n">
        <v>0</v>
      </c>
      <c r="AB46" s="6" t="n">
        <v>0</v>
      </c>
      <c r="AC46" s="6" t="n">
        <v>0</v>
      </c>
      <c r="AD46" s="6" t="n">
        <v>0</v>
      </c>
      <c r="AE46" s="6" t="n">
        <v>0</v>
      </c>
      <c r="AF46" s="6" t="n">
        <v>0</v>
      </c>
      <c r="AG46" s="6" t="n">
        <v>0</v>
      </c>
    </row>
    <row r="47" customFormat="false" ht="18.75" hidden="false" customHeight="true" outlineLevel="0" collapsed="false">
      <c r="A47" s="1" t="s">
        <v>75</v>
      </c>
      <c r="B47" s="1" t="s">
        <v>6</v>
      </c>
      <c r="C47" s="11" t="n">
        <v>0</v>
      </c>
      <c r="D47" s="16" t="n">
        <f aca="false">Params!$C$10-D46</f>
        <v>410160.005</v>
      </c>
      <c r="E47" s="16" t="n">
        <f aca="false">Params!$C$10-E46</f>
        <v>430668.00525</v>
      </c>
      <c r="F47" s="16" t="n">
        <f aca="false">Params!$C$10-F46</f>
        <v>452201.4055125</v>
      </c>
      <c r="G47" s="16" t="n">
        <f aca="false">Params!$C$10-G46</f>
        <v>474811.475788125</v>
      </c>
      <c r="H47" s="16" t="n">
        <f aca="false">Params!$C$10-H46</f>
        <v>498552.049577531</v>
      </c>
      <c r="I47" s="16" t="n">
        <f aca="false">Params!$C$10-I46</f>
        <v>523479.652056408</v>
      </c>
      <c r="J47" s="16" t="n">
        <f aca="false">Params!$C$10-J46</f>
        <v>549653.634659228</v>
      </c>
      <c r="K47" s="16" t="n">
        <f aca="false">Params!$C$10-K46</f>
        <v>577136.31639219</v>
      </c>
      <c r="L47" s="16" t="n">
        <f aca="false">Params!$C$10-L46</f>
        <v>605993.132211799</v>
      </c>
      <c r="M47" s="16" t="n">
        <f aca="false">Params!$C$10-M46</f>
        <v>636292.788822389</v>
      </c>
      <c r="N47" s="6" t="n">
        <v>0</v>
      </c>
      <c r="O47" s="6" t="n">
        <v>0</v>
      </c>
      <c r="P47" s="6" t="n">
        <v>0</v>
      </c>
      <c r="Q47" s="6" t="n">
        <v>0</v>
      </c>
      <c r="R47" s="6" t="n">
        <v>0</v>
      </c>
      <c r="S47" s="6" t="n">
        <v>0</v>
      </c>
      <c r="T47" s="6" t="n">
        <v>0</v>
      </c>
      <c r="U47" s="6" t="n">
        <v>0</v>
      </c>
      <c r="V47" s="6" t="n">
        <v>0</v>
      </c>
      <c r="W47" s="6" t="n">
        <v>0</v>
      </c>
      <c r="X47" s="6" t="n">
        <v>0</v>
      </c>
      <c r="Y47" s="6" t="n">
        <v>0</v>
      </c>
      <c r="Z47" s="6" t="n">
        <v>0</v>
      </c>
      <c r="AA47" s="6" t="n">
        <v>0</v>
      </c>
      <c r="AB47" s="6" t="n">
        <v>0</v>
      </c>
      <c r="AC47" s="6" t="n">
        <v>0</v>
      </c>
      <c r="AD47" s="6" t="n">
        <v>0</v>
      </c>
      <c r="AE47" s="6" t="n">
        <v>0</v>
      </c>
      <c r="AF47" s="6" t="n">
        <v>0</v>
      </c>
      <c r="AG47" s="6" t="n">
        <v>0</v>
      </c>
    </row>
    <row r="48" customFormat="false" ht="18.75" hidden="false" customHeight="true" outlineLevel="0" collapsed="false">
      <c r="A48" s="1" t="s">
        <v>76</v>
      </c>
      <c r="B48" s="1" t="s">
        <v>6</v>
      </c>
      <c r="C48" s="16" t="n">
        <f aca="false">Params!C8</f>
        <v>4999990.5</v>
      </c>
      <c r="D48" s="16" t="n">
        <f aca="false">C48-D47</f>
        <v>4589830.495</v>
      </c>
      <c r="E48" s="16" t="n">
        <f aca="false">D48-E47</f>
        <v>4159162.48975</v>
      </c>
      <c r="F48" s="16" t="n">
        <f aca="false">E48-F47</f>
        <v>3706961.0842375</v>
      </c>
      <c r="G48" s="16" t="n">
        <f aca="false">F48-G47</f>
        <v>3232149.60844937</v>
      </c>
      <c r="H48" s="16" t="n">
        <f aca="false">G48-H47</f>
        <v>2733597.55887184</v>
      </c>
      <c r="I48" s="16" t="n">
        <f aca="false">H48-I47</f>
        <v>2210117.90681544</v>
      </c>
      <c r="J48" s="16" t="n">
        <f aca="false">I48-J47</f>
        <v>1660464.27215621</v>
      </c>
      <c r="K48" s="16" t="n">
        <f aca="false">J48-K47</f>
        <v>1083327.95576402</v>
      </c>
      <c r="L48" s="16" t="n">
        <f aca="false">K48-L47</f>
        <v>477334.823552219</v>
      </c>
      <c r="M48" s="16" t="n">
        <f aca="false">L48-M47</f>
        <v>-158957.96527017</v>
      </c>
      <c r="N48" s="6" t="n">
        <v>0</v>
      </c>
      <c r="O48" s="6" t="n">
        <v>0</v>
      </c>
      <c r="P48" s="6" t="n">
        <v>0</v>
      </c>
      <c r="Q48" s="6" t="n">
        <v>0</v>
      </c>
      <c r="R48" s="6" t="n">
        <v>0</v>
      </c>
      <c r="S48" s="6" t="n">
        <v>0</v>
      </c>
      <c r="T48" s="6" t="n">
        <v>0</v>
      </c>
      <c r="U48" s="6" t="n">
        <v>0</v>
      </c>
      <c r="V48" s="6" t="n">
        <v>0</v>
      </c>
      <c r="W48" s="6" t="n">
        <v>0</v>
      </c>
      <c r="X48" s="6" t="n">
        <v>0</v>
      </c>
      <c r="Y48" s="6" t="n">
        <v>0</v>
      </c>
      <c r="Z48" s="6" t="n">
        <v>0</v>
      </c>
      <c r="AA48" s="6" t="n">
        <v>0</v>
      </c>
      <c r="AB48" s="6" t="n">
        <v>0</v>
      </c>
      <c r="AC48" s="6" t="n">
        <v>0</v>
      </c>
      <c r="AD48" s="6" t="n">
        <v>0</v>
      </c>
      <c r="AE48" s="6" t="n">
        <v>0</v>
      </c>
      <c r="AF48" s="6" t="n">
        <v>0</v>
      </c>
      <c r="AG48" s="6" t="n">
        <v>0</v>
      </c>
    </row>
    <row r="49" customFormat="false" ht="18.75" hidden="false" customHeight="true" outlineLevel="0" collapsed="false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customFormat="false" ht="18.75" hidden="false" customHeight="true" outlineLevel="0" collapsed="false">
      <c r="A50" s="1" t="s">
        <v>77</v>
      </c>
      <c r="B50" s="1" t="s">
        <v>6</v>
      </c>
      <c r="C50" s="17" t="n">
        <f aca="false">C16-(C28+C36)</f>
        <v>6146544.748771</v>
      </c>
      <c r="D50" s="16" t="n">
        <f aca="false">D16-(D28+D36)</f>
        <v>5113705.261162</v>
      </c>
      <c r="E50" s="16" t="n">
        <f aca="false">E16-(E28+E36)</f>
        <v>7782646.575357</v>
      </c>
      <c r="F50" s="16" t="n">
        <f aca="false">F16-(F28+F36)</f>
        <v>8417450.411228</v>
      </c>
      <c r="G50" s="16" t="n">
        <f aca="false">G16-(G28+G36)</f>
        <v>6415354.800298</v>
      </c>
      <c r="H50" s="16" t="n">
        <f aca="false">H16-(H28+H36)</f>
        <v>6745865.709426</v>
      </c>
      <c r="I50" s="16" t="n">
        <f aca="false">I16-(I28+I36)</f>
        <v>6217130.660983</v>
      </c>
      <c r="J50" s="16" t="n">
        <f aca="false">J16-(J28+J36)</f>
        <v>6894121.482505</v>
      </c>
      <c r="K50" s="16" t="n">
        <f aca="false">K16-(K28+K36)</f>
        <v>6633589.869736</v>
      </c>
      <c r="L50" s="16" t="n">
        <f aca="false">L16-(L28+L36)</f>
        <v>5148982.041664</v>
      </c>
      <c r="M50" s="16" t="n">
        <f aca="false">M16-(M28+M36)</f>
        <v>6163110.495823</v>
      </c>
      <c r="N50" s="16" t="n">
        <f aca="false">N16-(N28+N36)</f>
        <v>5246393.204941</v>
      </c>
      <c r="O50" s="16" t="n">
        <f aca="false">O16-(O28+O36)</f>
        <v>1871112.17228</v>
      </c>
      <c r="P50" s="16" t="n">
        <f aca="false">P16-(P28+P36)</f>
        <v>-2024732.63153129</v>
      </c>
      <c r="Q50" s="16" t="n">
        <f aca="false">Q16-(Q28+Q36)</f>
        <v>-2024732.63153129</v>
      </c>
      <c r="R50" s="16" t="n">
        <f aca="false">R16-(R28+R36)</f>
        <v>-2024732.63153129</v>
      </c>
      <c r="S50" s="16" t="n">
        <f aca="false">S16-(S28+S36)</f>
        <v>-2024732.63153129</v>
      </c>
      <c r="T50" s="16" t="n">
        <f aca="false">T16-(T28+T36)</f>
        <v>-2024732.63153129</v>
      </c>
      <c r="U50" s="16" t="n">
        <f aca="false">U16-(U28+U36)</f>
        <v>-2024732.63153129</v>
      </c>
      <c r="V50" s="16" t="n">
        <f aca="false">V16-(V28+V36)</f>
        <v>-2024732.63153129</v>
      </c>
      <c r="W50" s="16" t="n">
        <f aca="false">W16-(W28+W36)</f>
        <v>-2024732.63153129</v>
      </c>
      <c r="X50" s="16" t="n">
        <f aca="false">X16-(X28+X36)</f>
        <v>-2024732.63153129</v>
      </c>
      <c r="Y50" s="16" t="n">
        <f aca="false">Y16-(Y28+Y36)</f>
        <v>-2024732.63153129</v>
      </c>
      <c r="Z50" s="16" t="n">
        <f aca="false">Z16-(Z28+Z36)</f>
        <v>-2024732.63153129</v>
      </c>
      <c r="AA50" s="16" t="n">
        <f aca="false">AA16-(AA28+AA36)</f>
        <v>-2024732.63153129</v>
      </c>
      <c r="AB50" s="16" t="n">
        <f aca="false">AB16-(AB28+AB36)</f>
        <v>-2024732.63153129</v>
      </c>
      <c r="AC50" s="16" t="n">
        <f aca="false">AC16-(AC28+AC36)</f>
        <v>-1711574.69829322</v>
      </c>
      <c r="AD50" s="16" t="n">
        <f aca="false">AD16-(AD28+AD36)</f>
        <v>-1711574.69829322</v>
      </c>
      <c r="AE50" s="16" t="n">
        <f aca="false">AE16-(AE28+AE36)</f>
        <v>-1724615.52493162</v>
      </c>
      <c r="AF50" s="16" t="n">
        <f aca="false">AF16-(AF28+AF36)</f>
        <v>-1861510.50711202</v>
      </c>
      <c r="AG50" s="16" t="n">
        <f aca="false">AG16-(AG28+AG36)</f>
        <v>-930135.93005402</v>
      </c>
    </row>
    <row r="51" customFormat="false" ht="18.75" hidden="false" customHeight="true" outlineLevel="0" collapsed="false">
      <c r="A51" s="1" t="s">
        <v>78</v>
      </c>
      <c r="B51" s="1" t="s">
        <v>6</v>
      </c>
      <c r="C51" s="17" t="n">
        <f aca="false">C50-C45-C46</f>
        <v>6146544.748771</v>
      </c>
      <c r="D51" s="16" t="n">
        <f aca="false">D50-D45-D46</f>
        <v>4665528.33682867</v>
      </c>
      <c r="E51" s="16" t="n">
        <f aca="false">E50-E45-E46</f>
        <v>7354977.65127367</v>
      </c>
      <c r="F51" s="16" t="n">
        <f aca="false">F50-F45-F46</f>
        <v>8011314.88740717</v>
      </c>
      <c r="G51" s="16" t="n">
        <f aca="false">G50-G45-G46</f>
        <v>6031829.34675279</v>
      </c>
      <c r="H51" s="16" t="n">
        <f aca="false">H50-H45-H46</f>
        <v>6386080.8296702</v>
      </c>
      <c r="I51" s="16" t="n">
        <f aca="false">I50-I45-I46</f>
        <v>5882273.38370607</v>
      </c>
      <c r="J51" s="16" t="n">
        <f aca="false">J50-J45-J46</f>
        <v>6585438.18783089</v>
      </c>
      <c r="K51" s="16" t="n">
        <f aca="false">K50-K45-K46</f>
        <v>6352389.25679486</v>
      </c>
      <c r="L51" s="16" t="n">
        <f aca="false">L50-L45-L46</f>
        <v>4896638.24454247</v>
      </c>
      <c r="M51" s="16" t="n">
        <f aca="false">M50-M45-M46</f>
        <v>5941066.35531205</v>
      </c>
      <c r="N51" s="16" t="n">
        <f aca="false">N50-N45-N46</f>
        <v>5048215.80560767</v>
      </c>
      <c r="O51" s="16" t="n">
        <f aca="false">O50-O45-O46</f>
        <v>1672934.77294667</v>
      </c>
      <c r="P51" s="16" t="n">
        <f aca="false">P50-P45-P46</f>
        <v>-2222910.03086462</v>
      </c>
      <c r="Q51" s="16" t="n">
        <f aca="false">Q50-Q45-Q46</f>
        <v>-2222910.03086462</v>
      </c>
      <c r="R51" s="16" t="n">
        <f aca="false">R50-R45-R46</f>
        <v>-2222910.03086462</v>
      </c>
      <c r="S51" s="16" t="n">
        <f aca="false">S50-S45-S46</f>
        <v>-2222910.03086462</v>
      </c>
      <c r="T51" s="16" t="n">
        <f aca="false">T50-T45-T46</f>
        <v>-2222910.03086462</v>
      </c>
      <c r="U51" s="16" t="n">
        <f aca="false">U50-U45-U46</f>
        <v>-2222910.03086462</v>
      </c>
      <c r="V51" s="16" t="n">
        <f aca="false">V50-V45-V46</f>
        <v>-2222910.03086462</v>
      </c>
      <c r="W51" s="16" t="n">
        <f aca="false">W50-W45-W46</f>
        <v>-2222910.03086462</v>
      </c>
      <c r="X51" s="16" t="n">
        <f aca="false">X50-X45-X46</f>
        <v>-2222910.03086462</v>
      </c>
      <c r="Y51" s="16" t="n">
        <f aca="false">Y50-Y45-Y46</f>
        <v>-2222910.03086462</v>
      </c>
      <c r="Z51" s="16" t="n">
        <f aca="false">Z50-Z45-Z46</f>
        <v>-2222910.03086462</v>
      </c>
      <c r="AA51" s="16" t="n">
        <f aca="false">AA50-AA45-AA46</f>
        <v>-2222910.03086462</v>
      </c>
      <c r="AB51" s="16" t="n">
        <f aca="false">AB50-AB45-AB46</f>
        <v>-2222910.03086462</v>
      </c>
      <c r="AC51" s="16" t="n">
        <f aca="false">AC50-AC45-AC46</f>
        <v>-1909752.09762655</v>
      </c>
      <c r="AD51" s="16" t="n">
        <f aca="false">AD50-AD45-AD46</f>
        <v>-1909752.09762655</v>
      </c>
      <c r="AE51" s="16" t="n">
        <f aca="false">AE50-AE45-AE46</f>
        <v>-1922792.92426495</v>
      </c>
      <c r="AF51" s="16" t="n">
        <f aca="false">AF50-AF45-AF46</f>
        <v>-2059687.90644535</v>
      </c>
      <c r="AG51" s="16" t="n">
        <f aca="false">AG50-AG45-AG46</f>
        <v>-1128313.32938735</v>
      </c>
    </row>
    <row r="52" customFormat="false" ht="18.75" hidden="false" customHeight="true" outlineLevel="0" collapsed="false">
      <c r="A52" s="1" t="s">
        <v>79</v>
      </c>
      <c r="B52" s="1" t="s">
        <v>6</v>
      </c>
      <c r="C52" s="17" t="n">
        <f aca="false">IF(C51&gt;0,C51*Params!$C$11,0)</f>
        <v>1352239.84472962</v>
      </c>
      <c r="D52" s="16" t="n">
        <f aca="false">IF(D51&gt;0,D51*Params!$C$11,0)</f>
        <v>1026416.23410231</v>
      </c>
      <c r="E52" s="16" t="n">
        <f aca="false">IF(E51&gt;0,E51*Params!$C$11,0)</f>
        <v>1618095.08328021</v>
      </c>
      <c r="F52" s="16" t="n">
        <f aca="false">IF(F51&gt;0,F51*Params!$C$11,0)</f>
        <v>1762489.27522958</v>
      </c>
      <c r="G52" s="16" t="n">
        <f aca="false">IF(G51&gt;0,G51*Params!$C$11,0)</f>
        <v>1327002.45628561</v>
      </c>
      <c r="H52" s="16" t="n">
        <f aca="false">IF(H51&gt;0,H51*Params!$C$11,0)</f>
        <v>1404937.78252744</v>
      </c>
      <c r="I52" s="16" t="n">
        <f aca="false">IF(I51&gt;0,I51*Params!$C$11,0)</f>
        <v>1294100.14441534</v>
      </c>
      <c r="J52" s="16" t="n">
        <f aca="false">IF(J51&gt;0,J51*Params!$C$11,0)</f>
        <v>1448796.4013228</v>
      </c>
      <c r="K52" s="16" t="n">
        <f aca="false">IF(K51&gt;0,K51*Params!$C$11,0)</f>
        <v>1397525.63649487</v>
      </c>
      <c r="L52" s="16" t="n">
        <f aca="false">IF(L51&gt;0,L51*Params!$C$11,0)</f>
        <v>1077260.41379934</v>
      </c>
      <c r="M52" s="16" t="n">
        <f aca="false">IF(M51&gt;0,M51*Params!$C$11,0)</f>
        <v>1307034.59816865</v>
      </c>
      <c r="N52" s="16" t="n">
        <f aca="false">IF(N51&gt;0,N51*Params!$C$11,0)</f>
        <v>1110607.47723369</v>
      </c>
      <c r="O52" s="16" t="n">
        <f aca="false">IF(O51&gt;0,O51*Params!$C$11,0)</f>
        <v>368045.650048267</v>
      </c>
      <c r="P52" s="16" t="n">
        <f aca="false">IF(P51&gt;0,P51*Params!$C$11,0)</f>
        <v>0</v>
      </c>
      <c r="Q52" s="16" t="n">
        <f aca="false">IF(Q51&gt;0,Q51*Params!$C$11,0)</f>
        <v>0</v>
      </c>
      <c r="R52" s="16" t="n">
        <f aca="false">IF(R51&gt;0,R51*Params!$C$11,0)</f>
        <v>0</v>
      </c>
      <c r="S52" s="16" t="n">
        <f aca="false">IF(S51&gt;0,S51*Params!$C$11,0)</f>
        <v>0</v>
      </c>
      <c r="T52" s="16" t="n">
        <f aca="false">IF(T51&gt;0,T51*Params!$C$11,0)</f>
        <v>0</v>
      </c>
      <c r="U52" s="16" t="n">
        <f aca="false">IF(U51&gt;0,U51*Params!$C$11,0)</f>
        <v>0</v>
      </c>
      <c r="V52" s="16" t="n">
        <f aca="false">IF(V51&gt;0,V51*Params!$C$11,0)</f>
        <v>0</v>
      </c>
      <c r="W52" s="16" t="n">
        <f aca="false">IF(W51&gt;0,W51*Params!$C$11,0)</f>
        <v>0</v>
      </c>
      <c r="X52" s="16" t="n">
        <f aca="false">IF(X51&gt;0,X51*Params!$C$11,0)</f>
        <v>0</v>
      </c>
      <c r="Y52" s="16" t="n">
        <f aca="false">IF(Y51&gt;0,Y51*Params!$C$11,0)</f>
        <v>0</v>
      </c>
      <c r="Z52" s="16" t="n">
        <f aca="false">IF(Z51&gt;0,Z51*Params!$C$11,0)</f>
        <v>0</v>
      </c>
      <c r="AA52" s="16" t="n">
        <f aca="false">IF(AA51&gt;0,AA51*Params!$C$11,0)</f>
        <v>0</v>
      </c>
      <c r="AB52" s="16" t="n">
        <f aca="false">IF(AB51&gt;0,AB51*Params!$C$11,0)</f>
        <v>0</v>
      </c>
      <c r="AC52" s="16" t="n">
        <f aca="false">IF(AC51&gt;0,AC51*Params!$C$11,0)</f>
        <v>0</v>
      </c>
      <c r="AD52" s="16" t="n">
        <f aca="false">IF(AD51&gt;0,AD51*Params!$C$11,0)</f>
        <v>0</v>
      </c>
      <c r="AE52" s="16" t="n">
        <f aca="false">IF(AE51&gt;0,AE51*Params!$C$11,0)</f>
        <v>0</v>
      </c>
      <c r="AF52" s="16" t="n">
        <f aca="false">IF(AF51&gt;0,AF51*Params!$C$11,0)</f>
        <v>0</v>
      </c>
      <c r="AG52" s="16" t="n">
        <f aca="false">IF(AG51&gt;0,AG51*Params!$C$11,0)</f>
        <v>0</v>
      </c>
    </row>
    <row r="53" customFormat="false" ht="19.5" hidden="false" customHeight="true" outlineLevel="0" collapsed="false">
      <c r="A53" s="1" t="s">
        <v>80</v>
      </c>
      <c r="B53" s="1" t="s">
        <v>6</v>
      </c>
      <c r="C53" s="17" t="n">
        <f aca="false">C51-C52</f>
        <v>4794304.90404138</v>
      </c>
      <c r="D53" s="16" t="n">
        <f aca="false">D51-D52</f>
        <v>3639112.10272636</v>
      </c>
      <c r="E53" s="16" t="n">
        <f aca="false">E51-E52</f>
        <v>5736882.56799346</v>
      </c>
      <c r="F53" s="16" t="n">
        <f aca="false">F51-F52</f>
        <v>6248825.61217759</v>
      </c>
      <c r="G53" s="16" t="n">
        <f aca="false">G51-G52</f>
        <v>4704826.89046718</v>
      </c>
      <c r="H53" s="16" t="n">
        <f aca="false">H51-H52</f>
        <v>4981143.04714275</v>
      </c>
      <c r="I53" s="16" t="n">
        <f aca="false">I51-I52</f>
        <v>4588173.23929074</v>
      </c>
      <c r="J53" s="16" t="n">
        <f aca="false">J51-J52</f>
        <v>5136641.7865081</v>
      </c>
      <c r="K53" s="16" t="n">
        <f aca="false">K51-K52</f>
        <v>4954863.62029999</v>
      </c>
      <c r="L53" s="16" t="n">
        <f aca="false">L51-L52</f>
        <v>3819377.83074312</v>
      </c>
      <c r="M53" s="16" t="n">
        <f aca="false">M51-M52</f>
        <v>4634031.7571434</v>
      </c>
      <c r="N53" s="16" t="n">
        <f aca="false">N51-N52</f>
        <v>3937608.32837398</v>
      </c>
      <c r="O53" s="16" t="n">
        <f aca="false">O51-O52</f>
        <v>1304889.1228984</v>
      </c>
      <c r="P53" s="16" t="n">
        <f aca="false">P51-P52</f>
        <v>-2222910.03086462</v>
      </c>
      <c r="Q53" s="16" t="n">
        <f aca="false">Q51-Q52</f>
        <v>-2222910.03086462</v>
      </c>
      <c r="R53" s="16" t="n">
        <f aca="false">R51-R52</f>
        <v>-2222910.03086462</v>
      </c>
      <c r="S53" s="16" t="n">
        <f aca="false">S51-S52</f>
        <v>-2222910.03086462</v>
      </c>
      <c r="T53" s="16" t="n">
        <f aca="false">T51-T52</f>
        <v>-2222910.03086462</v>
      </c>
      <c r="U53" s="16" t="n">
        <f aca="false">U51-U52</f>
        <v>-2222910.03086462</v>
      </c>
      <c r="V53" s="16" t="n">
        <f aca="false">V51-V52</f>
        <v>-2222910.03086462</v>
      </c>
      <c r="W53" s="16" t="n">
        <f aca="false">W51-W52</f>
        <v>-2222910.03086462</v>
      </c>
      <c r="X53" s="16" t="n">
        <f aca="false">X51-X52</f>
        <v>-2222910.03086462</v>
      </c>
      <c r="Y53" s="16" t="n">
        <f aca="false">Y51-Y52</f>
        <v>-2222910.03086462</v>
      </c>
      <c r="Z53" s="16" t="n">
        <f aca="false">Z51-Z52</f>
        <v>-2222910.03086462</v>
      </c>
      <c r="AA53" s="16" t="n">
        <f aca="false">AA51-AA52</f>
        <v>-2222910.03086462</v>
      </c>
      <c r="AB53" s="16" t="n">
        <f aca="false">AB51-AB52</f>
        <v>-2222910.03086462</v>
      </c>
      <c r="AC53" s="16" t="n">
        <f aca="false">AC51-AC52</f>
        <v>-1909752.09762655</v>
      </c>
      <c r="AD53" s="16" t="n">
        <f aca="false">AD51-AD52</f>
        <v>-1909752.09762655</v>
      </c>
      <c r="AE53" s="16" t="n">
        <f aca="false">AE51-AE52</f>
        <v>-1922792.92426495</v>
      </c>
      <c r="AF53" s="16" t="n">
        <f aca="false">AF51-AF52</f>
        <v>-2059687.90644535</v>
      </c>
      <c r="AG53" s="16" t="n">
        <f aca="false">AG51-AG52</f>
        <v>-1128313.32938735</v>
      </c>
    </row>
    <row r="54" customFormat="false" ht="19.5" hidden="false" customHeight="true" outlineLevel="0" collapsed="false">
      <c r="A54" s="1" t="s">
        <v>81</v>
      </c>
      <c r="B54" s="1" t="s">
        <v>6</v>
      </c>
      <c r="C54" s="17" t="n">
        <f aca="false">C53+C56</f>
        <v>4794304.90404138</v>
      </c>
      <c r="D54" s="16" t="n">
        <f aca="false">D53+D56</f>
        <v>3834111.73222636</v>
      </c>
      <c r="E54" s="16" t="n">
        <f aca="false">E53+E56</f>
        <v>5915885.95729846</v>
      </c>
      <c r="F54" s="16" t="n">
        <f aca="false">F53+F56</f>
        <v>6411032.94927784</v>
      </c>
      <c r="G54" s="16" t="n">
        <f aca="false">G53+G56</f>
        <v>4849398.37275244</v>
      </c>
      <c r="H54" s="16" t="n">
        <f aca="false">H53+H56</f>
        <v>5107196.88187228</v>
      </c>
      <c r="I54" s="16" t="n">
        <f aca="false">I53+I56</f>
        <v>4694783.54408674</v>
      </c>
      <c r="J54" s="16" t="n">
        <f aca="false">J53+J56</f>
        <v>5222836.3848739</v>
      </c>
      <c r="K54" s="16" t="n">
        <f aca="false">K53+K56</f>
        <v>5019621.72691408</v>
      </c>
      <c r="L54" s="16" t="n">
        <f aca="false">L53+L56</f>
        <v>3861627.62101792</v>
      </c>
      <c r="M54" s="16" t="n">
        <f aca="false">M53+M56</f>
        <v>4652647.81526194</v>
      </c>
      <c r="N54" s="16" t="n">
        <f aca="false">N53+N56</f>
        <v>3937608.32837398</v>
      </c>
      <c r="O54" s="16" t="n">
        <f aca="false">O53+O56</f>
        <v>1304889.1228984</v>
      </c>
      <c r="P54" s="16" t="n">
        <f aca="false">P53+P56</f>
        <v>-2222910.03086462</v>
      </c>
      <c r="Q54" s="16" t="n">
        <f aca="false">Q53+Q56</f>
        <v>-2222910.03086462</v>
      </c>
      <c r="R54" s="16" t="n">
        <f aca="false">R53+R56</f>
        <v>-2222910.03086462</v>
      </c>
      <c r="S54" s="16" t="n">
        <f aca="false">S53+S56</f>
        <v>-2222910.03086462</v>
      </c>
      <c r="T54" s="16" t="n">
        <f aca="false">T53+T56</f>
        <v>-2222910.03086462</v>
      </c>
      <c r="U54" s="16" t="n">
        <f aca="false">U53+U56</f>
        <v>-2222910.03086462</v>
      </c>
      <c r="V54" s="16" t="n">
        <f aca="false">V53+V56</f>
        <v>-2222910.03086462</v>
      </c>
      <c r="W54" s="16" t="n">
        <f aca="false">W53+W56</f>
        <v>-2222910.03086462</v>
      </c>
      <c r="X54" s="16" t="n">
        <f aca="false">X53+X56</f>
        <v>-2222910.03086462</v>
      </c>
      <c r="Y54" s="16" t="n">
        <f aca="false">Y53+Y56</f>
        <v>-2222910.03086462</v>
      </c>
      <c r="Z54" s="16" t="n">
        <f aca="false">Z53+Z56</f>
        <v>-2222910.03086462</v>
      </c>
      <c r="AA54" s="16" t="n">
        <f aca="false">AA53+AA56</f>
        <v>-2222910.03086462</v>
      </c>
      <c r="AB54" s="16" t="n">
        <f aca="false">AB53+AB56</f>
        <v>-2222910.03086462</v>
      </c>
      <c r="AC54" s="16" t="n">
        <f aca="false">AC53+AC56</f>
        <v>-1909752.09762655</v>
      </c>
      <c r="AD54" s="16" t="n">
        <f aca="false">AD53+AD56</f>
        <v>-1909752.09762655</v>
      </c>
      <c r="AE54" s="16" t="n">
        <f aca="false">AE53+AE56</f>
        <v>-1922792.92426495</v>
      </c>
      <c r="AF54" s="16" t="n">
        <f aca="false">AF53+AF56</f>
        <v>-2059687.90644535</v>
      </c>
      <c r="AG54" s="16" t="n">
        <f aca="false">AG53+AG56</f>
        <v>-1128313.32938735</v>
      </c>
    </row>
    <row r="55" customFormat="false" ht="18.75" hidden="false" customHeight="true" outlineLevel="0" collapsed="false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customFormat="false" ht="19.5" hidden="false" customHeight="true" outlineLevel="0" collapsed="false">
      <c r="A56" s="1" t="s">
        <v>82</v>
      </c>
      <c r="B56" s="1" t="s">
        <v>6</v>
      </c>
      <c r="C56" s="17" t="n">
        <f aca="false">C46*(1-Params!$C$11)</f>
        <v>0</v>
      </c>
      <c r="D56" s="16" t="n">
        <f aca="false">D46*(1-Params!$C$11)</f>
        <v>194999.6295</v>
      </c>
      <c r="E56" s="16" t="n">
        <f aca="false">E46*(1-Params!$C$11)</f>
        <v>179003.389305</v>
      </c>
      <c r="F56" s="16" t="n">
        <f aca="false">F46*(1-Params!$C$11)</f>
        <v>162207.33710025</v>
      </c>
      <c r="G56" s="16" t="n">
        <f aca="false">G46*(1-Params!$C$11)</f>
        <v>144571.482285263</v>
      </c>
      <c r="H56" s="16" t="n">
        <f aca="false">H46*(1-Params!$C$11)</f>
        <v>126053.834729526</v>
      </c>
      <c r="I56" s="16" t="n">
        <f aca="false">I46*(1-Params!$C$11)</f>
        <v>106610.304796002</v>
      </c>
      <c r="J56" s="16" t="n">
        <f aca="false">J46*(1-Params!$C$11)</f>
        <v>86194.598365802</v>
      </c>
      <c r="K56" s="16" t="n">
        <f aca="false">K46*(1-Params!$C$11)</f>
        <v>64758.1066140921</v>
      </c>
      <c r="L56" s="16" t="n">
        <f aca="false">L46*(1-Params!$C$11)</f>
        <v>42249.7902747967</v>
      </c>
      <c r="M56" s="16" t="n">
        <f aca="false">M46*(1-Params!$C$11)</f>
        <v>18616.0581185366</v>
      </c>
      <c r="N56" s="16" t="n">
        <f aca="false">N46*(1-Params!$C$11)</f>
        <v>0</v>
      </c>
      <c r="O56" s="16" t="n">
        <f aca="false">O46*(1-Params!$C$11)</f>
        <v>0</v>
      </c>
      <c r="P56" s="16" t="n">
        <f aca="false">P46*(1-Params!$C$11)</f>
        <v>0</v>
      </c>
      <c r="Q56" s="16" t="n">
        <f aca="false">Q46*(1-Params!$C$11)</f>
        <v>0</v>
      </c>
      <c r="R56" s="16" t="n">
        <f aca="false">R46*(1-Params!$C$11)</f>
        <v>0</v>
      </c>
      <c r="S56" s="16" t="n">
        <f aca="false">S46*(1-Params!$C$11)</f>
        <v>0</v>
      </c>
      <c r="T56" s="16" t="n">
        <f aca="false">T46*(1-Params!$C$11)</f>
        <v>0</v>
      </c>
      <c r="U56" s="16" t="n">
        <f aca="false">U46*(1-Params!$C$11)</f>
        <v>0</v>
      </c>
      <c r="V56" s="16" t="n">
        <f aca="false">V46*(1-Params!$C$11)</f>
        <v>0</v>
      </c>
      <c r="W56" s="16" t="n">
        <f aca="false">W46*(1-Params!$C$11)</f>
        <v>0</v>
      </c>
      <c r="X56" s="16" t="n">
        <f aca="false">X46*(1-Params!$C$11)</f>
        <v>0</v>
      </c>
      <c r="Y56" s="16" t="n">
        <f aca="false">Y46*(1-Params!$C$11)</f>
        <v>0</v>
      </c>
      <c r="Z56" s="16" t="n">
        <f aca="false">Z46*(1-Params!$C$11)</f>
        <v>0</v>
      </c>
      <c r="AA56" s="16" t="n">
        <f aca="false">AA46*(1-Params!$C$11)</f>
        <v>0</v>
      </c>
      <c r="AB56" s="16" t="n">
        <f aca="false">AB46*(1-Params!$C$11)</f>
        <v>0</v>
      </c>
      <c r="AC56" s="16" t="n">
        <f aca="false">AC46*(1-Params!$C$11)</f>
        <v>0</v>
      </c>
      <c r="AD56" s="16" t="n">
        <f aca="false">AD46*(1-Params!$C$11)</f>
        <v>0</v>
      </c>
      <c r="AE56" s="16" t="n">
        <f aca="false">AE46*(1-Params!$C$11)</f>
        <v>0</v>
      </c>
      <c r="AF56" s="16" t="n">
        <f aca="false">AF46*(1-Params!$C$11)</f>
        <v>0</v>
      </c>
      <c r="AG56" s="16" t="n">
        <f aca="false">AG46*(1-Params!$C$11)</f>
        <v>0</v>
      </c>
    </row>
    <row r="57" customFormat="false" ht="19.5" hidden="false" customHeight="true" outlineLevel="0" collapsed="false">
      <c r="A57" s="1" t="s">
        <v>83</v>
      </c>
      <c r="B57" s="1" t="s">
        <v>6</v>
      </c>
      <c r="C57" s="16" t="n">
        <f aca="false">-Params!C3</f>
        <v>-5945321.98</v>
      </c>
      <c r="D57" s="16" t="n">
        <f aca="false">D53+D56+D45-D21</f>
        <v>4032289.13155969</v>
      </c>
      <c r="E57" s="16" t="n">
        <f aca="false">E53+E56+E45-E21</f>
        <v>6114063.35663179</v>
      </c>
      <c r="F57" s="16" t="n">
        <f aca="false">F53+F56+F45-F21</f>
        <v>6609210.34861117</v>
      </c>
      <c r="G57" s="16" t="n">
        <f aca="false">G53+G56+G45-G21</f>
        <v>5047575.77208577</v>
      </c>
      <c r="H57" s="16" t="n">
        <f aca="false">H53+H56+H45-H21</f>
        <v>5305374.28120561</v>
      </c>
      <c r="I57" s="16" t="n">
        <f aca="false">I53+I56+I45-I21</f>
        <v>4892960.94342007</v>
      </c>
      <c r="J57" s="16" t="n">
        <f aca="false">J53+J56+J45-J21</f>
        <v>5421013.78420723</v>
      </c>
      <c r="K57" s="16" t="n">
        <f aca="false">K53+K56+K45-K21</f>
        <v>5217799.12624741</v>
      </c>
      <c r="L57" s="16" t="n">
        <f aca="false">L53+L56+L45-L21</f>
        <v>4059805.02035125</v>
      </c>
      <c r="M57" s="16" t="n">
        <f aca="false">M53+M56+M45-M21</f>
        <v>4850825.21459527</v>
      </c>
      <c r="N57" s="16" t="n">
        <f aca="false">N53+N56+N45-N21</f>
        <v>4135785.72770731</v>
      </c>
      <c r="O57" s="16" t="n">
        <f aca="false">O53+O56+O45-O21</f>
        <v>1503066.52223173</v>
      </c>
      <c r="P57" s="16" t="n">
        <f aca="false">P53+P56+P45-P21</f>
        <v>-2024732.63153129</v>
      </c>
      <c r="Q57" s="16" t="n">
        <f aca="false">Q53+Q56+Q45-Q21</f>
        <v>-2024732.63153129</v>
      </c>
      <c r="R57" s="16" t="n">
        <f aca="false">R53+R56+R45-R21</f>
        <v>-2024732.63153129</v>
      </c>
      <c r="S57" s="16" t="n">
        <f aca="false">S53+S56+S45-S21</f>
        <v>-2024732.63153129</v>
      </c>
      <c r="T57" s="16" t="n">
        <f aca="false">T53+T56+T45-T21</f>
        <v>-2024732.63153129</v>
      </c>
      <c r="U57" s="16" t="n">
        <f aca="false">U53+U56+U45-U21</f>
        <v>-2024732.63153129</v>
      </c>
      <c r="V57" s="16" t="n">
        <f aca="false">V53+V56+V45-V21</f>
        <v>-2024732.63153129</v>
      </c>
      <c r="W57" s="16" t="n">
        <f aca="false">W53+W56+W45-W21</f>
        <v>-2024732.63153129</v>
      </c>
      <c r="X57" s="16" t="n">
        <f aca="false">X53+X56+X45-X21</f>
        <v>-2024732.63153129</v>
      </c>
      <c r="Y57" s="16" t="n">
        <f aca="false">Y53+Y56+Y45-Y21</f>
        <v>-2024732.63153129</v>
      </c>
      <c r="Z57" s="16" t="n">
        <f aca="false">Z53+Z56+Z45-Z21</f>
        <v>-2024732.63153129</v>
      </c>
      <c r="AA57" s="16" t="n">
        <f aca="false">AA53+AA56+AA45-AA21</f>
        <v>-2024732.63153129</v>
      </c>
      <c r="AB57" s="16" t="n">
        <f aca="false">AB53+AB56+AB45-AB21</f>
        <v>-2024732.63153129</v>
      </c>
      <c r="AC57" s="16" t="n">
        <f aca="false">AC53+AC56+AC45-AC21</f>
        <v>-1711574.69829322</v>
      </c>
      <c r="AD57" s="16" t="n">
        <f aca="false">AD53+AD56+AD45-AD21</f>
        <v>-1711574.69829322</v>
      </c>
      <c r="AE57" s="16" t="n">
        <f aca="false">AE53+AE56+AE45-AE21</f>
        <v>-1724615.52493162</v>
      </c>
      <c r="AF57" s="16" t="n">
        <f aca="false">AF53+AF56+AF45-AF21</f>
        <v>-1861510.50711202</v>
      </c>
      <c r="AG57" s="16" t="n">
        <f aca="false">AG53+AG56+AG45-AG21</f>
        <v>-930135.93005402</v>
      </c>
    </row>
    <row r="58" customFormat="false" ht="19.5" hidden="false" customHeight="true" outlineLevel="0" collapsed="false">
      <c r="A58" s="1" t="s">
        <v>84</v>
      </c>
      <c r="B58" s="1" t="s">
        <v>6</v>
      </c>
      <c r="C58" s="16" t="n">
        <f aca="false">-PV(Params!$C$12,C2,0,C57)</f>
        <v>-5945321.98</v>
      </c>
      <c r="D58" s="16" t="n">
        <f aca="false">-PV(Params!$C$12,D2,0,D57)</f>
        <v>3840275.36339018</v>
      </c>
      <c r="E58" s="16" t="n">
        <f aca="false">-PV(Params!$C$12,E2,0,E57)</f>
        <v>5545635.69762521</v>
      </c>
      <c r="F58" s="16" t="n">
        <f aca="false">-PV(Params!$C$12,F2,0,F57)</f>
        <v>5709284.39573366</v>
      </c>
      <c r="G58" s="16" t="n">
        <f aca="false">-PV(Params!$C$12,G2,0,G57)</f>
        <v>4152653.07939451</v>
      </c>
      <c r="H58" s="16" t="n">
        <f aca="false">-PV(Params!$C$12,H2,0,H57)</f>
        <v>4156899.57223339</v>
      </c>
      <c r="I58" s="16" t="n">
        <f aca="false">-PV(Params!$C$12,I2,0,I57)</f>
        <v>3651202.79112174</v>
      </c>
      <c r="J58" s="16" t="n">
        <f aca="false">-PV(Params!$C$12,J2,0,J57)</f>
        <v>3852613.28681412</v>
      </c>
      <c r="K58" s="16" t="n">
        <f aca="false">-PV(Params!$C$12,K2,0,K57)</f>
        <v>3531611.83180314</v>
      </c>
      <c r="L58" s="16" t="n">
        <f aca="false">-PV(Params!$C$12,L2,0,L57)</f>
        <v>2616986.51422419</v>
      </c>
      <c r="M58" s="16" t="n">
        <f aca="false">-PV(Params!$C$12,M2,0,M57)</f>
        <v>2977985.88984973</v>
      </c>
      <c r="N58" s="16" t="n">
        <f aca="false">-PV(Params!$C$12,N2,0,N57)</f>
        <v>2418108.25908975</v>
      </c>
      <c r="O58" s="16" t="n">
        <f aca="false">-PV(Params!$C$12,O2,0,O57)</f>
        <v>836963.681588641</v>
      </c>
      <c r="P58" s="16" t="n">
        <f aca="false">-PV(Params!$C$12,P2,0,P57)</f>
        <v>-1073758.94384927</v>
      </c>
      <c r="Q58" s="16" t="n">
        <f aca="false">-PV(Params!$C$12,Q2,0,Q57)</f>
        <v>-1022627.56557074</v>
      </c>
      <c r="R58" s="16" t="n">
        <f aca="false">-PV(Params!$C$12,R2,0,R57)</f>
        <v>-973931.014829272</v>
      </c>
      <c r="S58" s="16" t="n">
        <f aca="false">-PV(Params!$C$12,S2,0,S57)</f>
        <v>-927553.34745645</v>
      </c>
      <c r="T58" s="16" t="n">
        <f aca="false">-PV(Params!$C$12,T2,0,T57)</f>
        <v>-883384.140434714</v>
      </c>
      <c r="U58" s="16" t="n">
        <f aca="false">-PV(Params!$C$12,U2,0,U57)</f>
        <v>-841318.228985442</v>
      </c>
      <c r="V58" s="16" t="n">
        <f aca="false">-PV(Params!$C$12,V2,0,V57)</f>
        <v>-801255.456176612</v>
      </c>
      <c r="W58" s="16" t="n">
        <f aca="false">-PV(Params!$C$12,W2,0,W57)</f>
        <v>-763100.434453916</v>
      </c>
      <c r="X58" s="16" t="n">
        <f aca="false">-PV(Params!$C$12,X2,0,X57)</f>
        <v>-726762.318527539</v>
      </c>
      <c r="Y58" s="16" t="n">
        <f aca="false">-PV(Params!$C$12,Y2,0,Y57)</f>
        <v>-692154.589073846</v>
      </c>
      <c r="Z58" s="16" t="n">
        <f aca="false">-PV(Params!$C$12,Z2,0,Z57)</f>
        <v>-659194.846736996</v>
      </c>
      <c r="AA58" s="16" t="n">
        <f aca="false">-PV(Params!$C$12,AA2,0,AA57)</f>
        <v>-627804.615939996</v>
      </c>
      <c r="AB58" s="16" t="n">
        <f aca="false">-PV(Params!$C$12,AB2,0,AB57)</f>
        <v>-597909.158038092</v>
      </c>
      <c r="AC58" s="16" t="n">
        <f aca="false">-PV(Params!$C$12,AC2,0,AC57)</f>
        <v>-481364.526070236</v>
      </c>
      <c r="AD58" s="16" t="n">
        <f aca="false">-PV(Params!$C$12,AD2,0,AD57)</f>
        <v>-458442.405781178</v>
      </c>
      <c r="AE58" s="16" t="n">
        <f aca="false">-PV(Params!$C$12,AE2,0,AE57)</f>
        <v>-439938.446928235</v>
      </c>
      <c r="AF58" s="16" t="n">
        <f aca="false">-PV(Params!$C$12,AF2,0,AF57)</f>
        <v>-452247.129370734</v>
      </c>
      <c r="AG58" s="16" t="n">
        <f aca="false">-PV(Params!$C$12,AG2,0,AG57)</f>
        <v>-215212.478399043</v>
      </c>
    </row>
    <row r="59" customFormat="false" ht="18.75" hidden="false" customHeight="true" outlineLevel="0" collapsed="false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customFormat="false" ht="18.75" hidden="false" customHeight="true" outlineLevel="0" collapsed="false">
      <c r="A60" s="1" t="s">
        <v>85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customFormat="false" ht="19.5" hidden="false" customHeight="true" outlineLevel="0" collapsed="false">
      <c r="A61" s="1" t="s">
        <v>86</v>
      </c>
      <c r="B61" s="1" t="s">
        <v>4</v>
      </c>
      <c r="C61" s="18" t="n">
        <f aca="false">IRR(C57:AG57)</f>
        <v>0.850544829980059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customFormat="false" ht="18.75" hidden="false" customHeight="true" outlineLevel="0" collapsed="false">
      <c r="A62" s="1" t="s">
        <v>87</v>
      </c>
      <c r="B62" s="1" t="s">
        <v>6</v>
      </c>
      <c r="C62" s="3" t="n">
        <f aca="false">NPV(Params!C12, D57:AG57)+C57</f>
        <v>24706938.7362459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customFormat="false" ht="18.75" hidden="false" customHeight="true" outlineLevel="0" collapsed="false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customFormat="false" ht="19.5" hidden="false" customHeight="true" outlineLevel="0" collapsed="false">
      <c r="A64" s="1" t="s">
        <v>88</v>
      </c>
      <c r="B64" s="1" t="s">
        <v>6</v>
      </c>
      <c r="C64" s="16" t="n">
        <f aca="false">-C47</f>
        <v>-0</v>
      </c>
      <c r="D64" s="16" t="n">
        <f aca="false">-D47</f>
        <v>-410160.005</v>
      </c>
      <c r="E64" s="16" t="n">
        <f aca="false">-E47</f>
        <v>-430668.00525</v>
      </c>
      <c r="F64" s="16" t="n">
        <f aca="false">-F47</f>
        <v>-452201.4055125</v>
      </c>
      <c r="G64" s="16" t="n">
        <f aca="false">-G47</f>
        <v>-474811.475788125</v>
      </c>
      <c r="H64" s="16" t="n">
        <f aca="false">-H47</f>
        <v>-498552.049577531</v>
      </c>
      <c r="I64" s="16" t="n">
        <f aca="false">-I47</f>
        <v>-523479.652056408</v>
      </c>
      <c r="J64" s="16" t="n">
        <f aca="false">-J47</f>
        <v>-549653.634659228</v>
      </c>
      <c r="K64" s="16" t="n">
        <f aca="false">-K47</f>
        <v>-577136.31639219</v>
      </c>
      <c r="L64" s="16" t="n">
        <f aca="false">-L47</f>
        <v>-605993.132211799</v>
      </c>
      <c r="M64" s="16" t="n">
        <f aca="false">-M47</f>
        <v>-636292.788822389</v>
      </c>
      <c r="N64" s="16" t="n">
        <f aca="false">-N47</f>
        <v>-0</v>
      </c>
      <c r="O64" s="16" t="n">
        <f aca="false">-O47</f>
        <v>-0</v>
      </c>
      <c r="P64" s="16" t="n">
        <f aca="false">-P47</f>
        <v>-0</v>
      </c>
      <c r="Q64" s="16" t="n">
        <f aca="false">-Q47</f>
        <v>-0</v>
      </c>
      <c r="R64" s="16" t="n">
        <f aca="false">-R47</f>
        <v>-0</v>
      </c>
      <c r="S64" s="16" t="n">
        <f aca="false">-S47</f>
        <v>-0</v>
      </c>
      <c r="T64" s="16" t="n">
        <f aca="false">-T47</f>
        <v>-0</v>
      </c>
      <c r="U64" s="16" t="n">
        <f aca="false">-U47</f>
        <v>-0</v>
      </c>
      <c r="V64" s="16" t="n">
        <f aca="false">-V47</f>
        <v>-0</v>
      </c>
      <c r="W64" s="16" t="n">
        <f aca="false">-W47</f>
        <v>-0</v>
      </c>
      <c r="X64" s="16" t="n">
        <f aca="false">-X47</f>
        <v>-0</v>
      </c>
      <c r="Y64" s="16" t="n">
        <f aca="false">-Y47</f>
        <v>-0</v>
      </c>
      <c r="Z64" s="16" t="n">
        <f aca="false">-Z47</f>
        <v>-0</v>
      </c>
      <c r="AA64" s="16" t="n">
        <f aca="false">-AA47</f>
        <v>-0</v>
      </c>
      <c r="AB64" s="16" t="n">
        <f aca="false">-AB47</f>
        <v>-0</v>
      </c>
      <c r="AC64" s="16" t="n">
        <f aca="false">-AC47</f>
        <v>-0</v>
      </c>
      <c r="AD64" s="16" t="n">
        <f aca="false">-AD47</f>
        <v>-0</v>
      </c>
      <c r="AE64" s="16" t="n">
        <f aca="false">-AE47</f>
        <v>-0</v>
      </c>
      <c r="AF64" s="16" t="n">
        <f aca="false">-AF47</f>
        <v>-0</v>
      </c>
      <c r="AG64" s="16" t="n">
        <f aca="false">-AG47</f>
        <v>-0</v>
      </c>
    </row>
    <row r="65" customFormat="false" ht="19.5" hidden="false" customHeight="true" outlineLevel="0" collapsed="false">
      <c r="A65" s="1" t="s">
        <v>89</v>
      </c>
      <c r="B65" s="1" t="s">
        <v>6</v>
      </c>
      <c r="C65" s="16" t="n">
        <f aca="false">-Params!$C$14</f>
        <v>-945331.48</v>
      </c>
      <c r="D65" s="16" t="n">
        <f aca="false">D53+D64+D45-D21</f>
        <v>3427129.49705969</v>
      </c>
      <c r="E65" s="16" t="n">
        <f aca="false">E53+E64+E45-E21</f>
        <v>5504391.96207679</v>
      </c>
      <c r="F65" s="16" t="n">
        <f aca="false">F53+F64+F45-F21</f>
        <v>5994801.60599842</v>
      </c>
      <c r="G65" s="16" t="n">
        <f aca="false">G53+G64+G45-G21</f>
        <v>4428192.81401239</v>
      </c>
      <c r="H65" s="16" t="n">
        <f aca="false">H53+H64+H45-H21</f>
        <v>4680768.39689856</v>
      </c>
      <c r="I65" s="16" t="n">
        <f aca="false">I53+I64+I45-I21</f>
        <v>4262870.98656766</v>
      </c>
      <c r="J65" s="16" t="n">
        <f aca="false">J53+J64+J45-J21</f>
        <v>4785165.5511822</v>
      </c>
      <c r="K65" s="16" t="n">
        <f aca="false">K53+K64+K45-K21</f>
        <v>4575904.70324113</v>
      </c>
      <c r="L65" s="16" t="n">
        <f aca="false">L53+L64+L45-L21</f>
        <v>3411562.09786466</v>
      </c>
      <c r="M65" s="16" t="n">
        <f aca="false">M53+M64+M45-M21</f>
        <v>4195916.36765435</v>
      </c>
      <c r="N65" s="16" t="n">
        <f aca="false">N53+N64+N45-N21</f>
        <v>4135785.72770731</v>
      </c>
      <c r="O65" s="16" t="n">
        <f aca="false">O53+O64+O45-O21</f>
        <v>1503066.52223173</v>
      </c>
      <c r="P65" s="16" t="n">
        <f aca="false">P53+P64+P45-P21</f>
        <v>-2024732.63153129</v>
      </c>
      <c r="Q65" s="16" t="n">
        <f aca="false">Q53+Q64+Q45-Q21</f>
        <v>-2024732.63153129</v>
      </c>
      <c r="R65" s="16" t="n">
        <f aca="false">R53+R64+R45-R21</f>
        <v>-2024732.63153129</v>
      </c>
      <c r="S65" s="16" t="n">
        <f aca="false">S53+S64+S45-S21</f>
        <v>-2024732.63153129</v>
      </c>
      <c r="T65" s="16" t="n">
        <f aca="false">T53+T64+T45-T21</f>
        <v>-2024732.63153129</v>
      </c>
      <c r="U65" s="16" t="n">
        <f aca="false">U53+U64+U45-U21</f>
        <v>-2024732.63153129</v>
      </c>
      <c r="V65" s="16" t="n">
        <f aca="false">V53+V64+V45-V21</f>
        <v>-2024732.63153129</v>
      </c>
      <c r="W65" s="16" t="n">
        <f aca="false">W53+W64+W45-W21</f>
        <v>-2024732.63153129</v>
      </c>
      <c r="X65" s="16" t="n">
        <f aca="false">X53+X64+X45-X21</f>
        <v>-2024732.63153129</v>
      </c>
      <c r="Y65" s="16" t="n">
        <f aca="false">Y53+Y64+Y45-Y21</f>
        <v>-2024732.63153129</v>
      </c>
      <c r="Z65" s="16" t="n">
        <f aca="false">Z53+Z64+Z45-Z21</f>
        <v>-2024732.63153129</v>
      </c>
      <c r="AA65" s="16" t="n">
        <f aca="false">AA53+AA64+AA45-AA21</f>
        <v>-2024732.63153129</v>
      </c>
      <c r="AB65" s="16" t="n">
        <f aca="false">AB53+AB64+AB45-AB21</f>
        <v>-2024732.63153129</v>
      </c>
      <c r="AC65" s="16" t="n">
        <f aca="false">AC53+AC64+AC45-AC21</f>
        <v>-1711574.69829322</v>
      </c>
      <c r="AD65" s="16" t="n">
        <f aca="false">AD53+AD64+AD45-AD21</f>
        <v>-1711574.69829322</v>
      </c>
      <c r="AE65" s="16" t="n">
        <f aca="false">AE53+AE64+AE45-AE21</f>
        <v>-1724615.52493162</v>
      </c>
      <c r="AF65" s="16" t="n">
        <f aca="false">AF53+AF64+AF45-AF21</f>
        <v>-1861510.50711202</v>
      </c>
      <c r="AG65" s="16" t="n">
        <f aca="false">AG53+AG64+AG45-AG21</f>
        <v>-930135.93005402</v>
      </c>
    </row>
    <row r="66" customFormat="false" ht="19.5" hidden="false" customHeight="true" outlineLevel="0" collapsed="false">
      <c r="A66" s="1" t="s">
        <v>90</v>
      </c>
      <c r="B66" s="1" t="s">
        <v>6</v>
      </c>
      <c r="C66" s="16" t="n">
        <f aca="false">-PV(Params!$C$13,C2,0,C65)</f>
        <v>-945331.48</v>
      </c>
      <c r="D66" s="16" t="n">
        <f aca="false">-PV(Params!$C$13,D2,0,D65)</f>
        <v>3144155.50188963</v>
      </c>
      <c r="E66" s="16" t="n">
        <f aca="false">-PV(Params!$C$13,E2,0,E65)</f>
        <v>4632936.5895773</v>
      </c>
      <c r="F66" s="16" t="n">
        <f aca="false">-PV(Params!$C$13,F2,0,F65)</f>
        <v>4629086.76639552</v>
      </c>
      <c r="G66" s="16" t="n">
        <f aca="false">-PV(Params!$C$13,G2,0,G65)</f>
        <v>3137043.42890411</v>
      </c>
      <c r="H66" s="16" t="n">
        <f aca="false">-PV(Params!$C$13,H2,0,H65)</f>
        <v>3042178.29313776</v>
      </c>
      <c r="I66" s="16" t="n">
        <f aca="false">-PV(Params!$C$13,I2,0,I65)</f>
        <v>2541810.68799167</v>
      </c>
      <c r="J66" s="16" t="n">
        <f aca="false">-PV(Params!$C$13,J2,0,J65)</f>
        <v>2617649.42374121</v>
      </c>
      <c r="K66" s="16" t="n">
        <f aca="false">-PV(Params!$C$13,K2,0,K65)</f>
        <v>2296492.26955275</v>
      </c>
      <c r="L66" s="16" t="n">
        <f aca="false">-PV(Params!$C$13,L2,0,L65)</f>
        <v>1570777.9614018</v>
      </c>
      <c r="M66" s="16" t="n">
        <f aca="false">-PV(Params!$C$13,M2,0,M65)</f>
        <v>1772400.4185277</v>
      </c>
      <c r="N66" s="16" t="n">
        <f aca="false">-PV(Params!$C$13,N2,0,N65)</f>
        <v>1602752.8315491</v>
      </c>
      <c r="O66" s="16" t="n">
        <f aca="false">-PV(Params!$C$13,O2,0,O65)</f>
        <v>534392.342794212</v>
      </c>
      <c r="P66" s="16" t="n">
        <f aca="false">-PV(Params!$C$13,P2,0,P65)</f>
        <v>-660424.550054989</v>
      </c>
      <c r="Q66" s="16" t="n">
        <f aca="false">-PV(Params!$C$13,Q2,0,Q65)</f>
        <v>-605894.082619256</v>
      </c>
      <c r="R66" s="16" t="n">
        <f aca="false">-PV(Params!$C$13,R2,0,R65)</f>
        <v>-555866.130843354</v>
      </c>
      <c r="S66" s="16" t="n">
        <f aca="false">-PV(Params!$C$13,S2,0,S65)</f>
        <v>-509968.927379223</v>
      </c>
      <c r="T66" s="16" t="n">
        <f aca="false">-PV(Params!$C$13,T2,0,T65)</f>
        <v>-467861.401265343</v>
      </c>
      <c r="U66" s="16" t="n">
        <f aca="false">-PV(Params!$C$13,U2,0,U65)</f>
        <v>-429230.6433627</v>
      </c>
      <c r="V66" s="16" t="n">
        <f aca="false">-PV(Params!$C$13,V2,0,V65)</f>
        <v>-393789.581066697</v>
      </c>
      <c r="W66" s="16" t="n">
        <f aca="false">-PV(Params!$C$13,W2,0,W65)</f>
        <v>-361274.845015318</v>
      </c>
      <c r="X66" s="16" t="n">
        <f aca="false">-PV(Params!$C$13,X2,0,X65)</f>
        <v>-331444.811940659</v>
      </c>
      <c r="Y66" s="16" t="n">
        <f aca="false">-PV(Params!$C$13,Y2,0,Y65)</f>
        <v>-304077.809119871</v>
      </c>
      <c r="Z66" s="16" t="n">
        <f aca="false">-PV(Params!$C$13,Z2,0,Z65)</f>
        <v>-278970.46708245</v>
      </c>
      <c r="AA66" s="16" t="n">
        <f aca="false">-PV(Params!$C$13,AA2,0,AA65)</f>
        <v>-255936.208332523</v>
      </c>
      <c r="AB66" s="16" t="n">
        <f aca="false">-PV(Params!$C$13,AB2,0,AB65)</f>
        <v>-234803.860855526</v>
      </c>
      <c r="AC66" s="16" t="n">
        <f aca="false">-PV(Params!$C$13,AC2,0,AC65)</f>
        <v>-182098.7276616</v>
      </c>
      <c r="AD66" s="16" t="n">
        <f aca="false">-PV(Params!$C$13,AD2,0,AD65)</f>
        <v>-167063.05290055</v>
      </c>
      <c r="AE66" s="16" t="n">
        <f aca="false">-PV(Params!$C$13,AE2,0,AE65)</f>
        <v>-154436.641642961</v>
      </c>
      <c r="AF66" s="16" t="n">
        <f aca="false">-PV(Params!$C$13,AF2,0,AF65)</f>
        <v>-152931.536400502</v>
      </c>
      <c r="AG66" s="16" t="n">
        <f aca="false">-PV(Params!$C$13,AG2,0,AG65)</f>
        <v>-70105.4018016855</v>
      </c>
    </row>
    <row r="67" customFormat="false" ht="18.75" hidden="false" customHeight="true" outlineLevel="0" collapsed="false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customFormat="false" ht="18.75" hidden="false" customHeight="true" outlineLevel="0" collapsed="false">
      <c r="A68" s="1" t="s">
        <v>91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customFormat="false" ht="19.5" hidden="false" customHeight="true" outlineLevel="0" collapsed="false">
      <c r="A69" s="1" t="s">
        <v>86</v>
      </c>
      <c r="B69" s="1" t="s">
        <v>4</v>
      </c>
      <c r="C69" s="18" t="n">
        <f aca="false">IRR(C65:AG65)</f>
        <v>4.06677434622365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customFormat="false" ht="18.75" hidden="false" customHeight="true" outlineLevel="0" collapsed="false">
      <c r="A70" s="1" t="s">
        <v>87</v>
      </c>
      <c r="B70" s="1" t="s">
        <v>6</v>
      </c>
      <c r="C70" s="3" t="n">
        <f aca="false">NPV(Params!C13, D65:AG65)+C65</f>
        <v>24460166.3561176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customFormat="false" ht="18.75" hidden="false" customHeight="true" outlineLevel="0" collapsed="false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customFormat="false" ht="18.75" hidden="false" customHeight="true" outlineLevel="0" collapsed="false">
      <c r="C72" s="19" t="s">
        <v>92</v>
      </c>
      <c r="D72" s="3"/>
      <c r="E72" s="19" t="s">
        <v>93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customFormat="false" ht="18.75" hidden="false" customHeight="true" outlineLevel="0" collapsed="false">
      <c r="A73" s="1" t="s">
        <v>94</v>
      </c>
      <c r="B73" s="1" t="s">
        <v>4</v>
      </c>
      <c r="C73" s="3" t="n">
        <f aca="false">SUM(C53:AG53)/SUM(C43:AG43)*100</f>
        <v>22.4112792813062</v>
      </c>
      <c r="D73" s="3"/>
      <c r="E73" s="3" t="n">
        <f aca="false">SUM(C53:Q53)/SUM(C43:Q43)*100</f>
        <v>79.0316076928615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8.5390625" defaultRowHeight="15" zeroHeight="false" outlineLevelRow="0" outlineLevelCol="0"/>
  <cols>
    <col collapsed="false" customWidth="true" hidden="false" outlineLevel="0" max="2" min="1" style="1" width="13.57"/>
    <col collapsed="false" customWidth="true" hidden="false" outlineLevel="0" max="33" min="3" style="8" width="13.57"/>
  </cols>
  <sheetData>
    <row r="1" customFormat="false" ht="18.75" hidden="false" customHeight="true" outlineLevel="0" collapsed="false">
      <c r="A1" s="1" t="s">
        <v>95</v>
      </c>
      <c r="C1" s="3" t="n">
        <v>2012</v>
      </c>
      <c r="D1" s="3" t="n">
        <v>2013</v>
      </c>
      <c r="E1" s="3" t="n">
        <v>2014</v>
      </c>
      <c r="F1" s="3" t="n">
        <v>2015</v>
      </c>
      <c r="G1" s="3" t="n">
        <v>2016</v>
      </c>
      <c r="H1" s="3" t="n">
        <v>2017</v>
      </c>
      <c r="I1" s="3" t="n">
        <v>2018</v>
      </c>
      <c r="J1" s="3" t="n">
        <v>2019</v>
      </c>
      <c r="K1" s="3" t="n">
        <v>2020</v>
      </c>
      <c r="L1" s="3" t="n">
        <v>2021</v>
      </c>
      <c r="M1" s="3" t="n">
        <v>2022</v>
      </c>
      <c r="N1" s="3" t="n">
        <v>2023</v>
      </c>
      <c r="O1" s="3" t="n">
        <v>2024</v>
      </c>
      <c r="P1" s="3" t="n">
        <v>2025</v>
      </c>
      <c r="Q1" s="3" t="n">
        <v>2026</v>
      </c>
      <c r="R1" s="3" t="n">
        <v>2027</v>
      </c>
      <c r="S1" s="3" t="n">
        <v>2028</v>
      </c>
      <c r="T1" s="3" t="n">
        <v>2029</v>
      </c>
      <c r="U1" s="3" t="n">
        <v>2030</v>
      </c>
      <c r="V1" s="3" t="n">
        <v>2031</v>
      </c>
      <c r="W1" s="3" t="n">
        <v>2032</v>
      </c>
      <c r="X1" s="3" t="n">
        <v>2033</v>
      </c>
      <c r="Y1" s="3" t="n">
        <v>2034</v>
      </c>
      <c r="Z1" s="3" t="n">
        <v>2035</v>
      </c>
      <c r="AA1" s="3" t="n">
        <v>2036</v>
      </c>
      <c r="AB1" s="3" t="n">
        <v>2037</v>
      </c>
      <c r="AC1" s="3" t="n">
        <v>2038</v>
      </c>
      <c r="AD1" s="3" t="n">
        <v>2039</v>
      </c>
      <c r="AE1" s="3" t="n">
        <v>2040</v>
      </c>
      <c r="AF1" s="3" t="n">
        <v>2041</v>
      </c>
      <c r="AG1" s="3" t="n">
        <v>2042</v>
      </c>
    </row>
    <row r="2" customFormat="false" ht="18.75" hidden="false" customHeight="true" outlineLevel="0" collapsed="false">
      <c r="A2" s="1" t="s">
        <v>50</v>
      </c>
      <c r="C2" s="20" t="n">
        <v>0</v>
      </c>
      <c r="D2" s="21" t="n">
        <f aca="false">Calc!D16</f>
        <v>12334073.83</v>
      </c>
      <c r="E2" s="21" t="n">
        <f aca="false">Calc!E16</f>
        <v>15114064.97</v>
      </c>
      <c r="F2" s="21" t="n">
        <f aca="false">Calc!F16</f>
        <v>15554261.73</v>
      </c>
      <c r="G2" s="21" t="n">
        <f aca="false">Calc!G16</f>
        <v>13084871.82</v>
      </c>
      <c r="H2" s="21" t="n">
        <f aca="false">Calc!H16</f>
        <v>15425124.61</v>
      </c>
      <c r="I2" s="21" t="n">
        <f aca="false">Calc!I16</f>
        <v>15466004.57</v>
      </c>
      <c r="J2" s="21" t="n">
        <f aca="false">Calc!J16</f>
        <v>16171885.85</v>
      </c>
      <c r="K2" s="21" t="n">
        <f aca="false">Calc!K16</f>
        <v>14720570.93</v>
      </c>
      <c r="L2" s="21" t="n">
        <f aca="false">Calc!L16</f>
        <v>14347717.41</v>
      </c>
      <c r="M2" s="21" t="n">
        <f aca="false">Calc!M16</f>
        <v>16205771.92</v>
      </c>
      <c r="N2" s="21" t="n">
        <f aca="false">Calc!N16</f>
        <v>15818170.72</v>
      </c>
      <c r="O2" s="21" t="n">
        <f aca="false">Calc!O16</f>
        <v>8238658.163071</v>
      </c>
      <c r="P2" s="21" t="n">
        <f aca="false">Calc!P16</f>
        <v>820056.6130788</v>
      </c>
      <c r="Q2" s="21" t="n">
        <f aca="false">Calc!Q16</f>
        <v>820056.6130788</v>
      </c>
      <c r="R2" s="21" t="n">
        <f aca="false">Calc!R16</f>
        <v>820056.6130788</v>
      </c>
      <c r="S2" s="21" t="n">
        <f aca="false">Calc!S16</f>
        <v>820056.6130788</v>
      </c>
      <c r="T2" s="21" t="n">
        <f aca="false">Calc!T16</f>
        <v>820056.6130788</v>
      </c>
      <c r="U2" s="21" t="n">
        <f aca="false">Calc!U16</f>
        <v>820056.6130788</v>
      </c>
      <c r="V2" s="21" t="n">
        <f aca="false">Calc!V16</f>
        <v>820056.6130788</v>
      </c>
      <c r="W2" s="21" t="n">
        <f aca="false">Calc!W16</f>
        <v>820056.6130788</v>
      </c>
      <c r="X2" s="21" t="n">
        <f aca="false">Calc!X16</f>
        <v>820056.6130788</v>
      </c>
      <c r="Y2" s="21" t="n">
        <f aca="false">Calc!Y16</f>
        <v>820056.6130788</v>
      </c>
      <c r="Z2" s="21" t="n">
        <f aca="false">Calc!Z16</f>
        <v>820056.6130788</v>
      </c>
      <c r="AA2" s="21" t="n">
        <f aca="false">Calc!AA16</f>
        <v>820056.6130788</v>
      </c>
      <c r="AB2" s="21" t="n">
        <f aca="false">Calc!AB16</f>
        <v>820056.6130788</v>
      </c>
      <c r="AC2" s="21" t="n">
        <f aca="false">Calc!AC16</f>
        <v>820056.6130788</v>
      </c>
      <c r="AD2" s="21" t="n">
        <f aca="false">Calc!AD16</f>
        <v>820056.6130788</v>
      </c>
      <c r="AE2" s="21" t="n">
        <f aca="false">Calc!AE16</f>
        <v>807015.7864404</v>
      </c>
      <c r="AF2" s="21" t="n">
        <f aca="false">Calc!AF16</f>
        <v>670120.80426</v>
      </c>
      <c r="AG2" s="21" t="n">
        <f aca="false">Calc!AG16</f>
        <v>670120.80426</v>
      </c>
    </row>
    <row r="3" customFormat="false" ht="18.75" hidden="false" customHeight="true" outlineLevel="0" collapsed="false">
      <c r="B3" s="1" t="s">
        <v>46</v>
      </c>
      <c r="C3" s="3" t="n">
        <f aca="false">Calc!C12</f>
        <v>13589718.07</v>
      </c>
      <c r="D3" s="3" t="n">
        <f aca="false">Calc!D12</f>
        <v>12334073.83</v>
      </c>
      <c r="E3" s="3" t="n">
        <f aca="false">Calc!E12</f>
        <v>15114064.97</v>
      </c>
      <c r="F3" s="3" t="n">
        <f aca="false">Calc!F12</f>
        <v>15554261.73</v>
      </c>
      <c r="G3" s="3" t="n">
        <f aca="false">Calc!G12</f>
        <v>13084871.82</v>
      </c>
      <c r="H3" s="3" t="n">
        <f aca="false">Calc!H12</f>
        <v>15425124.61</v>
      </c>
      <c r="I3" s="3" t="n">
        <f aca="false">Calc!I12</f>
        <v>15466004.57</v>
      </c>
      <c r="J3" s="3" t="n">
        <f aca="false">Calc!J12</f>
        <v>16171885.85</v>
      </c>
      <c r="K3" s="3" t="n">
        <f aca="false">Calc!K12</f>
        <v>14720570.93</v>
      </c>
      <c r="L3" s="3" t="n">
        <f aca="false">Calc!L12</f>
        <v>14347717.41</v>
      </c>
      <c r="M3" s="3" t="n">
        <f aca="false">Calc!M12</f>
        <v>16205771.92</v>
      </c>
      <c r="N3" s="3" t="n">
        <f aca="false">Calc!N12</f>
        <v>15818170.72</v>
      </c>
      <c r="O3" s="3" t="n">
        <f aca="false">Calc!O12</f>
        <v>8238658.163071</v>
      </c>
      <c r="P3" s="3" t="n">
        <f aca="false">Calc!P12</f>
        <v>471308.004216</v>
      </c>
      <c r="Q3" s="3" t="n">
        <f aca="false">Calc!Q12</f>
        <v>471308.004216</v>
      </c>
      <c r="R3" s="3" t="n">
        <f aca="false">Calc!R12</f>
        <v>471308.004216</v>
      </c>
      <c r="S3" s="3" t="n">
        <f aca="false">Calc!S12</f>
        <v>471308.004216</v>
      </c>
      <c r="T3" s="3" t="n">
        <f aca="false">Calc!T12</f>
        <v>471308.004216</v>
      </c>
      <c r="U3" s="3" t="n">
        <f aca="false">Calc!U12</f>
        <v>471308.004216</v>
      </c>
      <c r="V3" s="3" t="n">
        <f aca="false">Calc!V12</f>
        <v>471308.004216</v>
      </c>
      <c r="W3" s="3" t="n">
        <f aca="false">Calc!W12</f>
        <v>471308.004216</v>
      </c>
      <c r="X3" s="3" t="n">
        <f aca="false">Calc!X12</f>
        <v>471308.004216</v>
      </c>
      <c r="Y3" s="3" t="n">
        <f aca="false">Calc!Y12</f>
        <v>471308.004216</v>
      </c>
      <c r="Z3" s="3" t="n">
        <f aca="false">Calc!Z12</f>
        <v>471308.004216</v>
      </c>
      <c r="AA3" s="3" t="n">
        <f aca="false">Calc!AA12</f>
        <v>471308.004216</v>
      </c>
      <c r="AB3" s="3" t="n">
        <f aca="false">Calc!AB12</f>
        <v>471308.004216</v>
      </c>
      <c r="AC3" s="3" t="n">
        <f aca="false">Calc!AC12</f>
        <v>471308.004216</v>
      </c>
      <c r="AD3" s="3" t="n">
        <f aca="false">Calc!AD12</f>
        <v>471308.004216</v>
      </c>
      <c r="AE3" s="3" t="n">
        <f aca="false">Calc!AE12</f>
        <v>471308.004216</v>
      </c>
      <c r="AF3" s="3" t="n">
        <f aca="false">Calc!AF12</f>
        <v>384163.5384</v>
      </c>
      <c r="AG3" s="3" t="n">
        <f aca="false">Calc!AG12</f>
        <v>384163.5384</v>
      </c>
    </row>
    <row r="4" customFormat="false" ht="18.75" hidden="false" customHeight="true" outlineLevel="0" collapsed="false">
      <c r="B4" s="1" t="s">
        <v>47</v>
      </c>
      <c r="C4" s="3" t="n">
        <f aca="false">Calc!C13</f>
        <v>0</v>
      </c>
      <c r="D4" s="3" t="n">
        <f aca="false">Calc!D13</f>
        <v>0</v>
      </c>
      <c r="E4" s="3" t="n">
        <f aca="false">Calc!E13</f>
        <v>0</v>
      </c>
      <c r="F4" s="3" t="n">
        <f aca="false">Calc!F13</f>
        <v>0</v>
      </c>
      <c r="G4" s="3" t="n">
        <f aca="false">Calc!G13</f>
        <v>0</v>
      </c>
      <c r="H4" s="3" t="n">
        <f aca="false">Calc!H13</f>
        <v>0</v>
      </c>
      <c r="I4" s="3" t="n">
        <f aca="false">Calc!I13</f>
        <v>0</v>
      </c>
      <c r="J4" s="3" t="n">
        <f aca="false">Calc!J13</f>
        <v>0</v>
      </c>
      <c r="K4" s="3" t="n">
        <f aca="false">Calc!K13</f>
        <v>0</v>
      </c>
      <c r="L4" s="3" t="n">
        <f aca="false">Calc!L13</f>
        <v>0</v>
      </c>
      <c r="M4" s="3" t="n">
        <f aca="false">Calc!M13</f>
        <v>0</v>
      </c>
      <c r="N4" s="3" t="n">
        <f aca="false">Calc!N13</f>
        <v>0</v>
      </c>
      <c r="O4" s="3" t="n">
        <f aca="false">Calc!O13</f>
        <v>0</v>
      </c>
      <c r="P4" s="3" t="n">
        <f aca="false">Calc!P13</f>
        <v>269068.3379244</v>
      </c>
      <c r="Q4" s="3" t="n">
        <f aca="false">Calc!Q13</f>
        <v>269068.3379244</v>
      </c>
      <c r="R4" s="3" t="n">
        <f aca="false">Calc!R13</f>
        <v>269068.3379244</v>
      </c>
      <c r="S4" s="3" t="n">
        <f aca="false">Calc!S13</f>
        <v>269068.3379244</v>
      </c>
      <c r="T4" s="3" t="n">
        <f aca="false">Calc!T13</f>
        <v>269068.3379244</v>
      </c>
      <c r="U4" s="3" t="n">
        <f aca="false">Calc!U13</f>
        <v>269068.3379244</v>
      </c>
      <c r="V4" s="3" t="n">
        <f aca="false">Calc!V13</f>
        <v>269068.3379244</v>
      </c>
      <c r="W4" s="3" t="n">
        <f aca="false">Calc!W13</f>
        <v>269068.3379244</v>
      </c>
      <c r="X4" s="3" t="n">
        <f aca="false">Calc!X13</f>
        <v>269068.3379244</v>
      </c>
      <c r="Y4" s="3" t="n">
        <f aca="false">Calc!Y13</f>
        <v>269068.3379244</v>
      </c>
      <c r="Z4" s="3" t="n">
        <f aca="false">Calc!Z13</f>
        <v>269068.3379244</v>
      </c>
      <c r="AA4" s="3" t="n">
        <f aca="false">Calc!AA13</f>
        <v>269068.3379244</v>
      </c>
      <c r="AB4" s="3" t="n">
        <f aca="false">Calc!AB13</f>
        <v>269068.3379244</v>
      </c>
      <c r="AC4" s="3" t="n">
        <f aca="false">Calc!AC13</f>
        <v>269068.3379244</v>
      </c>
      <c r="AD4" s="3" t="n">
        <f aca="false">Calc!AD13</f>
        <v>269068.3379244</v>
      </c>
      <c r="AE4" s="3" t="n">
        <f aca="false">Calc!AE13</f>
        <v>269068.3379244</v>
      </c>
      <c r="AF4" s="3" t="n">
        <f aca="false">Calc!AF13</f>
        <v>219317.82156</v>
      </c>
      <c r="AG4" s="3" t="n">
        <f aca="false">Calc!AG13</f>
        <v>219317.82156</v>
      </c>
    </row>
    <row r="5" customFormat="false" ht="18.75" hidden="false" customHeight="true" outlineLevel="0" collapsed="false">
      <c r="B5" s="1" t="s">
        <v>48</v>
      </c>
      <c r="C5" s="3" t="n">
        <f aca="false">Calc!C14</f>
        <v>0</v>
      </c>
      <c r="D5" s="3" t="n">
        <f aca="false">Calc!D14</f>
        <v>0</v>
      </c>
      <c r="E5" s="3" t="n">
        <f aca="false">Calc!E14</f>
        <v>0</v>
      </c>
      <c r="F5" s="3" t="n">
        <f aca="false">Calc!F14</f>
        <v>0</v>
      </c>
      <c r="G5" s="3" t="n">
        <f aca="false">Calc!G14</f>
        <v>0</v>
      </c>
      <c r="H5" s="3" t="n">
        <f aca="false">Calc!H14</f>
        <v>0</v>
      </c>
      <c r="I5" s="3" t="n">
        <f aca="false">Calc!I14</f>
        <v>0</v>
      </c>
      <c r="J5" s="3" t="n">
        <f aca="false">Calc!J14</f>
        <v>0</v>
      </c>
      <c r="K5" s="3" t="n">
        <f aca="false">Calc!K14</f>
        <v>0</v>
      </c>
      <c r="L5" s="3" t="n">
        <f aca="false">Calc!L14</f>
        <v>0</v>
      </c>
      <c r="M5" s="3" t="n">
        <f aca="false">Calc!M14</f>
        <v>0</v>
      </c>
      <c r="N5" s="3" t="n">
        <f aca="false">Calc!N14</f>
        <v>0</v>
      </c>
      <c r="O5" s="3" t="n">
        <f aca="false">Calc!O14</f>
        <v>0</v>
      </c>
      <c r="P5" s="3" t="n">
        <f aca="false">Calc!P14</f>
        <v>0</v>
      </c>
      <c r="Q5" s="3" t="n">
        <f aca="false">Calc!Q14</f>
        <v>0</v>
      </c>
      <c r="R5" s="3" t="n">
        <f aca="false">Calc!R14</f>
        <v>0</v>
      </c>
      <c r="S5" s="3" t="n">
        <f aca="false">Calc!S14</f>
        <v>0</v>
      </c>
      <c r="T5" s="3" t="n">
        <f aca="false">Calc!T14</f>
        <v>0</v>
      </c>
      <c r="U5" s="3" t="n">
        <f aca="false">Calc!U14</f>
        <v>0</v>
      </c>
      <c r="V5" s="3" t="n">
        <f aca="false">Calc!V14</f>
        <v>0</v>
      </c>
      <c r="W5" s="3" t="n">
        <f aca="false">Calc!W14</f>
        <v>0</v>
      </c>
      <c r="X5" s="3" t="n">
        <f aca="false">Calc!X14</f>
        <v>0</v>
      </c>
      <c r="Y5" s="3" t="n">
        <f aca="false">Calc!Y14</f>
        <v>0</v>
      </c>
      <c r="Z5" s="3" t="n">
        <f aca="false">Calc!Z14</f>
        <v>0</v>
      </c>
      <c r="AA5" s="3" t="n">
        <f aca="false">Calc!AA14</f>
        <v>0</v>
      </c>
      <c r="AB5" s="3" t="n">
        <f aca="false">Calc!AB14</f>
        <v>0</v>
      </c>
      <c r="AC5" s="3" t="n">
        <f aca="false">Calc!AC14</f>
        <v>0</v>
      </c>
      <c r="AD5" s="3" t="n">
        <f aca="false">Calc!AD14</f>
        <v>0</v>
      </c>
      <c r="AE5" s="3" t="n">
        <f aca="false">Calc!AE14</f>
        <v>0</v>
      </c>
      <c r="AF5" s="3" t="n">
        <f aca="false">Calc!AF14</f>
        <v>0</v>
      </c>
      <c r="AG5" s="3" t="n">
        <f aca="false">Calc!AG14</f>
        <v>0</v>
      </c>
    </row>
    <row r="6" customFormat="false" ht="18.75" hidden="false" customHeight="true" outlineLevel="0" collapsed="false">
      <c r="B6" s="1" t="s">
        <v>49</v>
      </c>
      <c r="C6" s="3" t="n">
        <f aca="false">Calc!C15</f>
        <v>0</v>
      </c>
      <c r="D6" s="3" t="n">
        <f aca="false">Calc!D15</f>
        <v>0</v>
      </c>
      <c r="E6" s="3" t="n">
        <f aca="false">Calc!E15</f>
        <v>0</v>
      </c>
      <c r="F6" s="3" t="n">
        <f aca="false">Calc!F15</f>
        <v>0</v>
      </c>
      <c r="G6" s="3" t="n">
        <f aca="false">Calc!G15</f>
        <v>0</v>
      </c>
      <c r="H6" s="3" t="n">
        <f aca="false">Calc!H15</f>
        <v>0</v>
      </c>
      <c r="I6" s="3" t="n">
        <f aca="false">Calc!I15</f>
        <v>0</v>
      </c>
      <c r="J6" s="3" t="n">
        <f aca="false">Calc!J15</f>
        <v>0</v>
      </c>
      <c r="K6" s="3" t="n">
        <f aca="false">Calc!K15</f>
        <v>0</v>
      </c>
      <c r="L6" s="3" t="n">
        <f aca="false">Calc!L15</f>
        <v>0</v>
      </c>
      <c r="M6" s="3" t="n">
        <f aca="false">Calc!M15</f>
        <v>0</v>
      </c>
      <c r="N6" s="3" t="n">
        <f aca="false">Calc!N15</f>
        <v>0</v>
      </c>
      <c r="O6" s="3" t="n">
        <f aca="false">Calc!O15</f>
        <v>0</v>
      </c>
      <c r="P6" s="3" t="n">
        <f aca="false">Calc!P15</f>
        <v>79680.2709384</v>
      </c>
      <c r="Q6" s="3" t="n">
        <f aca="false">Calc!Q15</f>
        <v>79680.2709384</v>
      </c>
      <c r="R6" s="3" t="n">
        <f aca="false">Calc!R15</f>
        <v>79680.2709384</v>
      </c>
      <c r="S6" s="3" t="n">
        <f aca="false">Calc!S15</f>
        <v>79680.2709384</v>
      </c>
      <c r="T6" s="3" t="n">
        <f aca="false">Calc!T15</f>
        <v>79680.2709384</v>
      </c>
      <c r="U6" s="3" t="n">
        <f aca="false">Calc!U15</f>
        <v>79680.2709384</v>
      </c>
      <c r="V6" s="3" t="n">
        <f aca="false">Calc!V15</f>
        <v>79680.2709384</v>
      </c>
      <c r="W6" s="3" t="n">
        <f aca="false">Calc!W15</f>
        <v>79680.2709384</v>
      </c>
      <c r="X6" s="3" t="n">
        <f aca="false">Calc!X15</f>
        <v>79680.2709384</v>
      </c>
      <c r="Y6" s="3" t="n">
        <f aca="false">Calc!Y15</f>
        <v>79680.2709384</v>
      </c>
      <c r="Z6" s="3" t="n">
        <f aca="false">Calc!Z15</f>
        <v>79680.2709384</v>
      </c>
      <c r="AA6" s="3" t="n">
        <f aca="false">Calc!AA15</f>
        <v>79680.2709384</v>
      </c>
      <c r="AB6" s="3" t="n">
        <f aca="false">Calc!AB15</f>
        <v>79680.2709384</v>
      </c>
      <c r="AC6" s="3" t="n">
        <f aca="false">Calc!AC15</f>
        <v>79680.2709384</v>
      </c>
      <c r="AD6" s="3" t="n">
        <f aca="false">Calc!AD15</f>
        <v>79680.2709384</v>
      </c>
      <c r="AE6" s="3" t="n">
        <f aca="false">Calc!AE15</f>
        <v>66639.4443</v>
      </c>
      <c r="AF6" s="3" t="n">
        <f aca="false">Calc!AF15</f>
        <v>66639.4443</v>
      </c>
      <c r="AG6" s="3" t="n">
        <f aca="false">Calc!AG15</f>
        <v>66639.4443</v>
      </c>
    </row>
    <row r="7" customFormat="false" ht="18.75" hidden="false" customHeight="true" outlineLevel="0" collapsed="false">
      <c r="A7" s="1" t="s">
        <v>52</v>
      </c>
      <c r="C7" s="22" t="n">
        <f aca="false">Calc!C18</f>
        <v>28402510.7663</v>
      </c>
      <c r="D7" s="22" t="n">
        <f aca="false">Calc!D18</f>
        <v>27146866.5263</v>
      </c>
      <c r="E7" s="22" t="n">
        <f aca="false">Calc!E18</f>
        <v>21389545.2074962</v>
      </c>
      <c r="F7" s="22" t="n">
        <f aca="false">Calc!F18</f>
        <v>19609464.222323</v>
      </c>
      <c r="G7" s="22" t="n">
        <f aca="false">Calc!G18</f>
        <v>18182740.3310173</v>
      </c>
      <c r="H7" s="22" t="n">
        <f aca="false">Calc!H18</f>
        <v>17721963.54485</v>
      </c>
      <c r="I7" s="22" t="n">
        <f aca="false">Calc!I18</f>
        <v>17422101.9667972</v>
      </c>
      <c r="J7" s="22" t="n">
        <f aca="false">Calc!J18</f>
        <v>17286215.3309088</v>
      </c>
      <c r="K7" s="22" t="n">
        <f aca="false">Calc!K18</f>
        <v>17053577.1211041</v>
      </c>
      <c r="L7" s="22" t="n">
        <f aca="false">Calc!L18</f>
        <v>16845770.3367566</v>
      </c>
      <c r="M7" s="22" t="n">
        <f aca="false">Calc!M18</f>
        <v>16803645.5834241</v>
      </c>
      <c r="N7" s="22" t="n">
        <f aca="false">Calc!N18</f>
        <v>16747526.0846543</v>
      </c>
      <c r="O7" s="22" t="n">
        <f aca="false">Calc!O18</f>
        <v>16325055.1895177</v>
      </c>
      <c r="P7" s="22" t="n">
        <f aca="false">Calc!P18</f>
        <v>15649555.7431147</v>
      </c>
      <c r="Q7" s="22" t="n">
        <f aca="false">Calc!Q18</f>
        <v>15079611.0372715</v>
      </c>
      <c r="R7" s="22" t="n">
        <f aca="false">Calc!R18</f>
        <v>14593946.5464923</v>
      </c>
      <c r="S7" s="22" t="n">
        <f aca="false">Calc!S18</f>
        <v>14176598.9251877</v>
      </c>
      <c r="T7" s="22" t="n">
        <f aca="false">Calc!T18</f>
        <v>13815354.5632489</v>
      </c>
      <c r="U7" s="22" t="n">
        <f aca="false">Calc!U18</f>
        <v>13500708.6319317</v>
      </c>
      <c r="V7" s="22" t="n">
        <f aca="false">Calc!V18</f>
        <v>13225152.8557652</v>
      </c>
      <c r="W7" s="22" t="n">
        <f aca="false">Calc!W18</f>
        <v>12982676.9520828</v>
      </c>
      <c r="X7" s="22" t="n">
        <f aca="false">Calc!X18</f>
        <v>12768412.51175</v>
      </c>
      <c r="Y7" s="22" t="n">
        <f aca="false">Calc!Y18</f>
        <v>12578373.9954109</v>
      </c>
      <c r="Z7" s="22" t="n">
        <f aca="false">Calc!Z18</f>
        <v>12409267.285279</v>
      </c>
      <c r="AA7" s="22" t="n">
        <f aca="false">Calc!AA18</f>
        <v>12258346.0860784</v>
      </c>
      <c r="AB7" s="22" t="n">
        <f aca="false">Calc!AB18</f>
        <v>12123302.7750562</v>
      </c>
      <c r="AC7" s="22" t="n">
        <f aca="false">Calc!AC18</f>
        <v>12002184.4243493</v>
      </c>
      <c r="AD7" s="22" t="n">
        <f aca="false">Calc!AD18</f>
        <v>11893327.4679072</v>
      </c>
      <c r="AE7" s="22" t="n">
        <f aca="false">Calc!AE18</f>
        <v>11795190.9124954</v>
      </c>
      <c r="AF7" s="22" t="n">
        <f aca="false">Calc!AF18</f>
        <v>11705570.4334867</v>
      </c>
      <c r="AG7" s="22" t="n">
        <f aca="false">Calc!AG18</f>
        <v>11624610.4972502</v>
      </c>
    </row>
    <row r="8" customFormat="false" ht="18.75" hidden="false" customHeight="true" outlineLevel="0" collapsed="false">
      <c r="A8" s="1" t="s">
        <v>96</v>
      </c>
      <c r="C8" s="21" t="n">
        <f aca="false">Calc!C28</f>
        <v>6687161.994203</v>
      </c>
      <c r="D8" s="21" t="n">
        <f aca="false">Calc!D28</f>
        <v>6343463.931465</v>
      </c>
      <c r="E8" s="21" t="n">
        <f aca="false">Calc!E28</f>
        <v>6539205.275382</v>
      </c>
      <c r="F8" s="21" t="n">
        <f aca="false">Calc!F28</f>
        <v>6309941.985274</v>
      </c>
      <c r="G8" s="21" t="n">
        <f aca="false">Calc!G28</f>
        <v>5567679.29108</v>
      </c>
      <c r="H8" s="21" t="n">
        <f aca="false">Calc!H28</f>
        <v>7749736.222624</v>
      </c>
      <c r="I8" s="21" t="n">
        <f aca="false">Calc!I28</f>
        <v>8185441.363632</v>
      </c>
      <c r="J8" s="21" t="n">
        <f aca="false">Calc!J28</f>
        <v>8060960.149566</v>
      </c>
      <c r="K8" s="21" t="n">
        <f aca="false">Calc!K28</f>
        <v>6753433.44853</v>
      </c>
      <c r="L8" s="21" t="n">
        <f aca="false">Calc!L28</f>
        <v>7800888.765408</v>
      </c>
      <c r="M8" s="21" t="n">
        <f aca="false">Calc!M28</f>
        <v>8645723.312328</v>
      </c>
      <c r="N8" s="21" t="n">
        <f aca="false">Calc!N28</f>
        <v>8879870.290269</v>
      </c>
      <c r="O8" s="21" t="n">
        <f aca="false">Calc!O28</f>
        <v>5436171.413733</v>
      </c>
      <c r="P8" s="21" t="n">
        <f aca="false">Calc!P28</f>
        <v>1913414.66755209</v>
      </c>
      <c r="Q8" s="21" t="n">
        <f aca="false">Calc!Q28</f>
        <v>1913414.66755209</v>
      </c>
      <c r="R8" s="21" t="n">
        <f aca="false">Calc!R28</f>
        <v>1913414.66755209</v>
      </c>
      <c r="S8" s="21" t="n">
        <f aca="false">Calc!S28</f>
        <v>1913414.66755209</v>
      </c>
      <c r="T8" s="21" t="n">
        <f aca="false">Calc!T28</f>
        <v>1913414.66755209</v>
      </c>
      <c r="U8" s="21" t="n">
        <f aca="false">Calc!U28</f>
        <v>1913414.66755209</v>
      </c>
      <c r="V8" s="21" t="n">
        <f aca="false">Calc!V28</f>
        <v>1913414.66755209</v>
      </c>
      <c r="W8" s="21" t="n">
        <f aca="false">Calc!W28</f>
        <v>1913414.66755209</v>
      </c>
      <c r="X8" s="21" t="n">
        <f aca="false">Calc!X28</f>
        <v>1913414.66755209</v>
      </c>
      <c r="Y8" s="21" t="n">
        <f aca="false">Calc!Y28</f>
        <v>1913414.66755209</v>
      </c>
      <c r="Z8" s="21" t="n">
        <f aca="false">Calc!Z28</f>
        <v>1913414.66755209</v>
      </c>
      <c r="AA8" s="21" t="n">
        <f aca="false">Calc!AA28</f>
        <v>1913414.66755209</v>
      </c>
      <c r="AB8" s="21" t="n">
        <f aca="false">Calc!AB28</f>
        <v>1913414.66755209</v>
      </c>
      <c r="AC8" s="21" t="n">
        <f aca="false">Calc!AC28</f>
        <v>1600256.73431402</v>
      </c>
      <c r="AD8" s="21" t="n">
        <f aca="false">Calc!AD28</f>
        <v>1600256.73431402</v>
      </c>
      <c r="AE8" s="21" t="n">
        <f aca="false">Calc!AE28</f>
        <v>1600256.73431402</v>
      </c>
      <c r="AF8" s="21" t="n">
        <f aca="false">Calc!AF28</f>
        <v>1600256.73431402</v>
      </c>
      <c r="AG8" s="21" t="n">
        <f aca="false">Calc!AG28</f>
        <v>1600256.73431402</v>
      </c>
    </row>
    <row r="9" customFormat="false" ht="18.75" hidden="false" customHeight="true" outlineLevel="0" collapsed="false">
      <c r="B9" s="1" t="s">
        <v>60</v>
      </c>
      <c r="C9" s="3" t="n">
        <f aca="false">Calc!C28</f>
        <v>6687161.994203</v>
      </c>
      <c r="D9" s="3" t="n">
        <f aca="false">Calc!D28</f>
        <v>6343463.931465</v>
      </c>
      <c r="E9" s="3" t="n">
        <f aca="false">Calc!E28</f>
        <v>6539205.275382</v>
      </c>
      <c r="F9" s="3" t="n">
        <f aca="false">Calc!F28</f>
        <v>6309941.985274</v>
      </c>
      <c r="G9" s="3" t="n">
        <f aca="false">Calc!G28</f>
        <v>5567679.29108</v>
      </c>
      <c r="H9" s="3" t="n">
        <f aca="false">Calc!H28</f>
        <v>7749736.222624</v>
      </c>
      <c r="I9" s="3" t="n">
        <f aca="false">Calc!I28</f>
        <v>8185441.363632</v>
      </c>
      <c r="J9" s="3" t="n">
        <f aca="false">Calc!J28</f>
        <v>8060960.149566</v>
      </c>
      <c r="K9" s="3" t="n">
        <f aca="false">Calc!K28</f>
        <v>6753433.44853</v>
      </c>
      <c r="L9" s="3" t="n">
        <f aca="false">Calc!L28</f>
        <v>7800888.765408</v>
      </c>
      <c r="M9" s="3" t="n">
        <f aca="false">Calc!M28</f>
        <v>8645723.312328</v>
      </c>
      <c r="N9" s="3" t="n">
        <f aca="false">Calc!N28</f>
        <v>8879870.290269</v>
      </c>
      <c r="O9" s="3" t="n">
        <f aca="false">Calc!O28</f>
        <v>5436171.413733</v>
      </c>
      <c r="P9" s="3" t="n">
        <f aca="false">Calc!P28</f>
        <v>1913414.66755209</v>
      </c>
      <c r="Q9" s="3" t="n">
        <f aca="false">Calc!Q28</f>
        <v>1913414.66755209</v>
      </c>
      <c r="R9" s="3" t="n">
        <f aca="false">Calc!R28</f>
        <v>1913414.66755209</v>
      </c>
      <c r="S9" s="3" t="n">
        <f aca="false">Calc!S28</f>
        <v>1913414.66755209</v>
      </c>
      <c r="T9" s="3" t="n">
        <f aca="false">Calc!T28</f>
        <v>1913414.66755209</v>
      </c>
      <c r="U9" s="3" t="n">
        <f aca="false">Calc!U28</f>
        <v>1913414.66755209</v>
      </c>
      <c r="V9" s="3" t="n">
        <f aca="false">Calc!V28</f>
        <v>1913414.66755209</v>
      </c>
      <c r="W9" s="3" t="n">
        <f aca="false">Calc!W28</f>
        <v>1913414.66755209</v>
      </c>
      <c r="X9" s="3" t="n">
        <f aca="false">Calc!X28</f>
        <v>1913414.66755209</v>
      </c>
      <c r="Y9" s="3" t="n">
        <f aca="false">Calc!Y28</f>
        <v>1913414.66755209</v>
      </c>
      <c r="Z9" s="3" t="n">
        <f aca="false">Calc!Z28</f>
        <v>1913414.66755209</v>
      </c>
      <c r="AA9" s="3" t="n">
        <f aca="false">Calc!AA28</f>
        <v>1913414.66755209</v>
      </c>
      <c r="AB9" s="3" t="n">
        <f aca="false">Calc!AB28</f>
        <v>1913414.66755209</v>
      </c>
      <c r="AC9" s="3" t="n">
        <f aca="false">Calc!AC28</f>
        <v>1600256.73431402</v>
      </c>
      <c r="AD9" s="3" t="n">
        <f aca="false">Calc!AD28</f>
        <v>1600256.73431402</v>
      </c>
      <c r="AE9" s="3" t="n">
        <f aca="false">Calc!AE28</f>
        <v>1600256.73431402</v>
      </c>
      <c r="AF9" s="3" t="n">
        <f aca="false">Calc!AF28</f>
        <v>1600256.73431402</v>
      </c>
      <c r="AG9" s="3" t="n">
        <f aca="false">Calc!AG28</f>
        <v>1600256.73431402</v>
      </c>
    </row>
    <row r="10" customFormat="false" ht="18.75" hidden="false" customHeight="true" outlineLevel="0" collapsed="false">
      <c r="A10" s="1" t="s">
        <v>97</v>
      </c>
      <c r="C10" s="22" t="n">
        <f aca="false">Calc!C30</f>
        <v>13632470.5051463</v>
      </c>
      <c r="D10" s="22" t="n">
        <f aca="false">Calc!D30</f>
        <v>13632470.5051463</v>
      </c>
      <c r="E10" s="22" t="n">
        <f aca="false">Calc!E30</f>
        <v>10238563.6966466</v>
      </c>
      <c r="F10" s="22" t="n">
        <f aca="false">Calc!F30</f>
        <v>9040118.95384664</v>
      </c>
      <c r="G10" s="22" t="n">
        <f aca="false">Calc!G30</f>
        <v>8280805.21859739</v>
      </c>
      <c r="H10" s="22" t="n">
        <f aca="false">Calc!H30</f>
        <v>8192067.59524665</v>
      </c>
      <c r="I10" s="22" t="n">
        <f aca="false">Calc!I30</f>
        <v>8191186.83797639</v>
      </c>
      <c r="J10" s="22" t="n">
        <f aca="false">Calc!J30</f>
        <v>8177032.43190753</v>
      </c>
      <c r="K10" s="22" t="n">
        <f aca="false">Calc!K30</f>
        <v>8047948.47979968</v>
      </c>
      <c r="L10" s="22" t="n">
        <f aca="false">Calc!L30</f>
        <v>8028974.58969782</v>
      </c>
      <c r="M10" s="22" t="n">
        <f aca="false">Calc!M30</f>
        <v>8069569.04607262</v>
      </c>
      <c r="N10" s="22" t="n">
        <f aca="false">Calc!N30</f>
        <v>8115712.99287891</v>
      </c>
      <c r="O10" s="22" t="n">
        <f aca="false">Calc!O30</f>
        <v>7982671.9890779</v>
      </c>
      <c r="P10" s="22" t="n">
        <f aca="false">Calc!P30</f>
        <v>7718255.32753769</v>
      </c>
      <c r="Q10" s="22" t="n">
        <f aca="false">Calc!Q30</f>
        <v>7495156.88210731</v>
      </c>
      <c r="R10" s="22" t="n">
        <f aca="false">Calc!R30</f>
        <v>7305048.97903749</v>
      </c>
      <c r="S10" s="22" t="n">
        <f aca="false">Calc!S30</f>
        <v>7141682.94622318</v>
      </c>
      <c r="T10" s="22" t="n">
        <f aca="false">Calc!T30</f>
        <v>7000277.9033431</v>
      </c>
      <c r="U10" s="22" t="n">
        <f aca="false">Calc!U30</f>
        <v>6877113.29207787</v>
      </c>
      <c r="V10" s="22" t="n">
        <f aca="false">Calc!V30</f>
        <v>6769250.08243343</v>
      </c>
      <c r="W10" s="22" t="n">
        <f aca="false">Calc!W30</f>
        <v>6674335.61685237</v>
      </c>
      <c r="X10" s="22" t="n">
        <f aca="false">Calc!X30</f>
        <v>6590464.21132971</v>
      </c>
      <c r="Y10" s="22" t="n">
        <f aca="false">Calc!Y30</f>
        <v>6516075.77130655</v>
      </c>
      <c r="Z10" s="22" t="n">
        <f aca="false">Calc!Z30</f>
        <v>6449880.85142135</v>
      </c>
      <c r="AA10" s="22" t="n">
        <f aca="false">Calc!AA30</f>
        <v>6390804.44527362</v>
      </c>
      <c r="AB10" s="22" t="n">
        <f aca="false">Calc!AB30</f>
        <v>6337943.25988855</v>
      </c>
      <c r="AC10" s="22" t="n">
        <f aca="false">Calc!AC30</f>
        <v>6287177.24365559</v>
      </c>
      <c r="AD10" s="22" t="n">
        <f aca="false">Calc!AD30</f>
        <v>6241550.51586784</v>
      </c>
      <c r="AE10" s="22" t="n">
        <f aca="false">Calc!AE30</f>
        <v>6200465.56376988</v>
      </c>
      <c r="AF10" s="22" t="n">
        <f aca="false">Calc!AF30</f>
        <v>6163407.55740902</v>
      </c>
      <c r="AG10" s="22" t="n">
        <f aca="false">Calc!AG30</f>
        <v>6129930.67952116</v>
      </c>
    </row>
    <row r="11" customFormat="false" ht="18.75" hidden="false" customHeight="true" outlineLevel="0" collapsed="false">
      <c r="A11" s="1" t="s">
        <v>98</v>
      </c>
      <c r="C11" s="21" t="n">
        <f aca="false">Calc!C36</f>
        <v>756011.327026</v>
      </c>
      <c r="D11" s="21" t="n">
        <f aca="false">Calc!D36</f>
        <v>876904.637373</v>
      </c>
      <c r="E11" s="21" t="n">
        <f aca="false">Calc!E36</f>
        <v>792213.119261</v>
      </c>
      <c r="F11" s="21" t="n">
        <f aca="false">Calc!F36</f>
        <v>826869.333498</v>
      </c>
      <c r="G11" s="21" t="n">
        <f aca="false">Calc!G36</f>
        <v>1101837.728622</v>
      </c>
      <c r="H11" s="21" t="n">
        <f aca="false">Calc!H36</f>
        <v>929522.67795</v>
      </c>
      <c r="I11" s="21" t="n">
        <f aca="false">Calc!I36</f>
        <v>1063432.545385</v>
      </c>
      <c r="J11" s="21" t="n">
        <f aca="false">Calc!J36</f>
        <v>1216804.217929</v>
      </c>
      <c r="K11" s="21" t="n">
        <f aca="false">Calc!K36</f>
        <v>1333547.611734</v>
      </c>
      <c r="L11" s="21" t="n">
        <f aca="false">Calc!L36</f>
        <v>1397846.602928</v>
      </c>
      <c r="M11" s="21" t="n">
        <f aca="false">Calc!M36</f>
        <v>1396938.111849</v>
      </c>
      <c r="N11" s="21" t="n">
        <f aca="false">Calc!N36</f>
        <v>1691907.22479</v>
      </c>
      <c r="O11" s="21" t="n">
        <f aca="false">Calc!O36</f>
        <v>931374.577058</v>
      </c>
      <c r="P11" s="21" t="n">
        <f aca="false">Calc!P36</f>
        <v>931374.577058</v>
      </c>
      <c r="Q11" s="21" t="n">
        <f aca="false">Calc!Q36</f>
        <v>931374.577058</v>
      </c>
      <c r="R11" s="21" t="n">
        <f aca="false">Calc!R36</f>
        <v>931374.577058</v>
      </c>
      <c r="S11" s="21" t="n">
        <f aca="false">Calc!S36</f>
        <v>931374.577058</v>
      </c>
      <c r="T11" s="21" t="n">
        <f aca="false">Calc!T36</f>
        <v>931374.577058</v>
      </c>
      <c r="U11" s="21" t="n">
        <f aca="false">Calc!U36</f>
        <v>931374.577058</v>
      </c>
      <c r="V11" s="21" t="n">
        <f aca="false">Calc!V36</f>
        <v>931374.577058</v>
      </c>
      <c r="W11" s="21" t="n">
        <f aca="false">Calc!W36</f>
        <v>931374.577058</v>
      </c>
      <c r="X11" s="21" t="n">
        <f aca="false">Calc!X36</f>
        <v>931374.577058</v>
      </c>
      <c r="Y11" s="21" t="n">
        <f aca="false">Calc!Y36</f>
        <v>931374.577058</v>
      </c>
      <c r="Z11" s="21" t="n">
        <f aca="false">Calc!Z36</f>
        <v>931374.577058</v>
      </c>
      <c r="AA11" s="21" t="n">
        <f aca="false">Calc!AA36</f>
        <v>931374.577058</v>
      </c>
      <c r="AB11" s="21" t="n">
        <f aca="false">Calc!AB36</f>
        <v>931374.577058</v>
      </c>
      <c r="AC11" s="21" t="n">
        <f aca="false">Calc!AC36</f>
        <v>931374.577058</v>
      </c>
      <c r="AD11" s="21" t="n">
        <f aca="false">Calc!AD36</f>
        <v>931374.577058</v>
      </c>
      <c r="AE11" s="21" t="n">
        <f aca="false">Calc!AE36</f>
        <v>931374.577058</v>
      </c>
      <c r="AF11" s="21" t="n">
        <f aca="false">Calc!AF36</f>
        <v>931374.577058</v>
      </c>
      <c r="AG11" s="21" t="n">
        <f aca="false">Calc!AG36</f>
        <v>0</v>
      </c>
    </row>
    <row r="12" customFormat="false" ht="18.75" hidden="false" customHeight="true" outlineLevel="0" collapsed="false">
      <c r="B12" s="1" t="s">
        <v>99</v>
      </c>
      <c r="C12" s="3" t="n">
        <f aca="false">Calc!C34</f>
        <v>756011.327026</v>
      </c>
      <c r="D12" s="3" t="n">
        <f aca="false">Calc!D34</f>
        <v>876904.637373</v>
      </c>
      <c r="E12" s="3" t="n">
        <f aca="false">Calc!E34</f>
        <v>792213.119261</v>
      </c>
      <c r="F12" s="3" t="n">
        <f aca="false">Calc!F34</f>
        <v>826869.333498</v>
      </c>
      <c r="G12" s="3" t="n">
        <f aca="false">Calc!G34</f>
        <v>1101837.728622</v>
      </c>
      <c r="H12" s="3" t="n">
        <f aca="false">Calc!H34</f>
        <v>929522.67795</v>
      </c>
      <c r="I12" s="3" t="n">
        <f aca="false">Calc!I34</f>
        <v>1063432.545385</v>
      </c>
      <c r="J12" s="3" t="n">
        <f aca="false">Calc!J34</f>
        <v>1216804.217929</v>
      </c>
      <c r="K12" s="3" t="n">
        <f aca="false">Calc!K34</f>
        <v>1333547.611734</v>
      </c>
      <c r="L12" s="3" t="n">
        <f aca="false">Calc!L34</f>
        <v>1397846.602928</v>
      </c>
      <c r="M12" s="3" t="n">
        <f aca="false">Calc!M34</f>
        <v>1396938.111849</v>
      </c>
      <c r="N12" s="3" t="n">
        <f aca="false">Calc!N34</f>
        <v>1691907.22479</v>
      </c>
      <c r="O12" s="3" t="n">
        <f aca="false">Calc!O34</f>
        <v>931374.577058</v>
      </c>
      <c r="P12" s="3" t="n">
        <f aca="false">Calc!P34</f>
        <v>931374.577058</v>
      </c>
      <c r="Q12" s="3" t="n">
        <f aca="false">Calc!Q34</f>
        <v>931374.577058</v>
      </c>
      <c r="R12" s="3" t="n">
        <f aca="false">Calc!R34</f>
        <v>931374.577058</v>
      </c>
      <c r="S12" s="3" t="n">
        <f aca="false">Calc!S34</f>
        <v>931374.577058</v>
      </c>
      <c r="T12" s="3" t="n">
        <f aca="false">Calc!T34</f>
        <v>931374.577058</v>
      </c>
      <c r="U12" s="3" t="n">
        <f aca="false">Calc!U34</f>
        <v>931374.577058</v>
      </c>
      <c r="V12" s="3" t="n">
        <f aca="false">Calc!V34</f>
        <v>931374.577058</v>
      </c>
      <c r="W12" s="3" t="n">
        <f aca="false">Calc!W34</f>
        <v>931374.577058</v>
      </c>
      <c r="X12" s="3" t="n">
        <f aca="false">Calc!X34</f>
        <v>931374.577058</v>
      </c>
      <c r="Y12" s="3" t="n">
        <f aca="false">Calc!Y34</f>
        <v>931374.577058</v>
      </c>
      <c r="Z12" s="3" t="n">
        <f aca="false">Calc!Z34</f>
        <v>931374.577058</v>
      </c>
      <c r="AA12" s="3" t="n">
        <f aca="false">Calc!AA34</f>
        <v>931374.577058</v>
      </c>
      <c r="AB12" s="3" t="n">
        <f aca="false">Calc!AB34</f>
        <v>931374.577058</v>
      </c>
      <c r="AC12" s="3" t="n">
        <f aca="false">Calc!AC34</f>
        <v>931374.577058</v>
      </c>
      <c r="AD12" s="3" t="n">
        <f aca="false">Calc!AD34</f>
        <v>931374.577058</v>
      </c>
      <c r="AE12" s="3" t="n">
        <f aca="false">Calc!AE34</f>
        <v>931374.577058</v>
      </c>
      <c r="AF12" s="3" t="n">
        <f aca="false">Calc!AF34</f>
        <v>931374.577058</v>
      </c>
      <c r="AG12" s="3" t="n">
        <f aca="false">Calc!AG34</f>
        <v>0</v>
      </c>
    </row>
    <row r="13" customFormat="false" ht="18.75" hidden="false" customHeight="true" outlineLevel="0" collapsed="false">
      <c r="B13" s="1" t="s">
        <v>100</v>
      </c>
      <c r="C13" s="3" t="n">
        <f aca="false">Calc!C35</f>
        <v>0</v>
      </c>
      <c r="D13" s="3" t="n">
        <f aca="false">Calc!D35</f>
        <v>0</v>
      </c>
      <c r="E13" s="3" t="n">
        <f aca="false">Calc!E35</f>
        <v>0</v>
      </c>
      <c r="F13" s="3" t="n">
        <f aca="false">Calc!F35</f>
        <v>0</v>
      </c>
      <c r="G13" s="3" t="n">
        <f aca="false">Calc!G35</f>
        <v>0</v>
      </c>
      <c r="H13" s="3" t="n">
        <f aca="false">Calc!H35</f>
        <v>0</v>
      </c>
      <c r="I13" s="3" t="n">
        <f aca="false">Calc!I35</f>
        <v>0</v>
      </c>
      <c r="J13" s="3" t="n">
        <f aca="false">Calc!J35</f>
        <v>0</v>
      </c>
      <c r="K13" s="3" t="n">
        <f aca="false">Calc!K35</f>
        <v>0</v>
      </c>
      <c r="L13" s="3" t="n">
        <f aca="false">Calc!L35</f>
        <v>0</v>
      </c>
      <c r="M13" s="3" t="n">
        <f aca="false">Calc!M35</f>
        <v>0</v>
      </c>
      <c r="N13" s="3" t="n">
        <f aca="false">Calc!N35</f>
        <v>0</v>
      </c>
      <c r="O13" s="3" t="n">
        <f aca="false">Calc!O35</f>
        <v>0</v>
      </c>
      <c r="P13" s="3" t="n">
        <f aca="false">Calc!P35</f>
        <v>0</v>
      </c>
      <c r="Q13" s="3" t="n">
        <f aca="false">Calc!Q35</f>
        <v>0</v>
      </c>
      <c r="R13" s="3" t="n">
        <f aca="false">Calc!R35</f>
        <v>0</v>
      </c>
      <c r="S13" s="3" t="n">
        <f aca="false">Calc!S35</f>
        <v>0</v>
      </c>
      <c r="T13" s="3" t="n">
        <f aca="false">Calc!T35</f>
        <v>0</v>
      </c>
      <c r="U13" s="3" t="n">
        <f aca="false">Calc!U35</f>
        <v>0</v>
      </c>
      <c r="V13" s="3" t="n">
        <f aca="false">Calc!V35</f>
        <v>0</v>
      </c>
      <c r="W13" s="3" t="n">
        <f aca="false">Calc!W35</f>
        <v>0</v>
      </c>
      <c r="X13" s="3" t="n">
        <f aca="false">Calc!X35</f>
        <v>0</v>
      </c>
      <c r="Y13" s="3" t="n">
        <f aca="false">Calc!Y35</f>
        <v>0</v>
      </c>
      <c r="Z13" s="3" t="n">
        <f aca="false">Calc!Z35</f>
        <v>0</v>
      </c>
      <c r="AA13" s="3" t="n">
        <f aca="false">Calc!AA35</f>
        <v>0</v>
      </c>
      <c r="AB13" s="3" t="n">
        <f aca="false">Calc!AB35</f>
        <v>0</v>
      </c>
      <c r="AC13" s="3" t="n">
        <f aca="false">Calc!AC35</f>
        <v>0</v>
      </c>
      <c r="AD13" s="3" t="n">
        <f aca="false">Calc!AD35</f>
        <v>0</v>
      </c>
      <c r="AE13" s="3" t="n">
        <f aca="false">Calc!AE35</f>
        <v>0</v>
      </c>
      <c r="AF13" s="3" t="n">
        <f aca="false">Calc!AF35</f>
        <v>0</v>
      </c>
      <c r="AG13" s="3" t="n">
        <f aca="false">Calc!AG35</f>
        <v>0</v>
      </c>
    </row>
    <row r="14" customFormat="false" ht="18.75" hidden="false" customHeight="true" outlineLevel="0" collapsed="false">
      <c r="A14" s="1" t="s">
        <v>101</v>
      </c>
      <c r="C14" s="22" t="n">
        <f aca="false">Calc!C38</f>
        <v>1580063.67348434</v>
      </c>
      <c r="D14" s="22" t="n">
        <f aca="false">Calc!D38</f>
        <v>1700956.98383134</v>
      </c>
      <c r="E14" s="22" t="n">
        <f aca="false">Calc!E38</f>
        <v>1266151.30700343</v>
      </c>
      <c r="F14" s="22" t="n">
        <f aca="false">Calc!F38</f>
        <v>1132146.25117675</v>
      </c>
      <c r="G14" s="22" t="n">
        <f aca="false">Calc!G38</f>
        <v>1125518.72709975</v>
      </c>
      <c r="H14" s="22" t="n">
        <f aca="false">Calc!H38</f>
        <v>1092769.2656935</v>
      </c>
      <c r="I14" s="22" t="n">
        <f aca="false">Calc!I38</f>
        <v>1088869.83518759</v>
      </c>
      <c r="J14" s="22" t="n">
        <f aca="false">Calc!J38</f>
        <v>1102775.08936854</v>
      </c>
      <c r="K14" s="22" t="n">
        <f aca="false">Calc!K38</f>
        <v>1123700.24425602</v>
      </c>
      <c r="L14" s="22" t="n">
        <f aca="false">Calc!L38</f>
        <v>1144754.35619036</v>
      </c>
      <c r="M14" s="22" t="n">
        <f aca="false">Calc!M38</f>
        <v>1161353.11366141</v>
      </c>
      <c r="N14" s="22" t="n">
        <f aca="false">Calc!N38</f>
        <v>1191566.39650791</v>
      </c>
      <c r="O14" s="22" t="n">
        <f aca="false">Calc!O38</f>
        <v>1178647.70134385</v>
      </c>
      <c r="P14" s="22" t="n">
        <f aca="false">Calc!P38</f>
        <v>1167874.86200807</v>
      </c>
      <c r="Q14" s="22" t="n">
        <f aca="false">Calc!Q38</f>
        <v>1158785.40563765</v>
      </c>
      <c r="R14" s="22" t="n">
        <f aca="false">Calc!R38</f>
        <v>1151040.04691364</v>
      </c>
      <c r="S14" s="22" t="n">
        <f aca="false">Calc!S38</f>
        <v>1144384.20301114</v>
      </c>
      <c r="T14" s="22" t="n">
        <f aca="false">Calc!T38</f>
        <v>1138623.09174326</v>
      </c>
      <c r="U14" s="22" t="n">
        <f aca="false">Calc!U38</f>
        <v>1133605.1304647</v>
      </c>
      <c r="V14" s="22" t="n">
        <f aca="false">Calc!V38</f>
        <v>1129210.57748543</v>
      </c>
      <c r="W14" s="22" t="n">
        <f aca="false">Calc!W38</f>
        <v>1125343.58104735</v>
      </c>
      <c r="X14" s="22" t="n">
        <f aca="false">Calc!X38</f>
        <v>1121926.49994777</v>
      </c>
      <c r="Y14" s="22" t="n">
        <f aca="false">Calc!Y38</f>
        <v>1118895.7729575</v>
      </c>
      <c r="Z14" s="22" t="n">
        <f aca="false">Calc!Z38</f>
        <v>1116198.86561205</v>
      </c>
      <c r="AA14" s="22" t="n">
        <f aca="false">Calc!AA38</f>
        <v>1113791.98009939</v>
      </c>
      <c r="AB14" s="22" t="n">
        <f aca="false">Calc!AB38</f>
        <v>1111638.31454014</v>
      </c>
      <c r="AC14" s="22" t="n">
        <f aca="false">Calc!AC38</f>
        <v>1109706.72371541</v>
      </c>
      <c r="AD14" s="22" t="n">
        <f aca="false">Calc!AD38</f>
        <v>1107970.67713747</v>
      </c>
      <c r="AE14" s="22" t="n">
        <f aca="false">Calc!AE38</f>
        <v>1106407.44010617</v>
      </c>
      <c r="AF14" s="22" t="n">
        <f aca="false">Calc!AF38</f>
        <v>1104997.42391068</v>
      </c>
      <c r="AG14" s="22" t="n">
        <f aca="false">Calc!AG38</f>
        <v>1096890.77452284</v>
      </c>
    </row>
    <row r="15" customFormat="false" ht="18.75" hidden="false" customHeight="true" outlineLevel="0" collapsed="false">
      <c r="A15" s="1" t="s">
        <v>102</v>
      </c>
      <c r="C15" s="21" t="n">
        <f aca="false">Calc!C23</f>
        <v>5945321.98</v>
      </c>
      <c r="D15" s="21" t="n">
        <f aca="false">Calc!D23</f>
        <v>0</v>
      </c>
      <c r="E15" s="21" t="n">
        <f aca="false">Calc!E23</f>
        <v>0</v>
      </c>
      <c r="F15" s="21" t="n">
        <f aca="false">Calc!F23</f>
        <v>0</v>
      </c>
      <c r="G15" s="21" t="n">
        <f aca="false">Calc!G23</f>
        <v>0</v>
      </c>
      <c r="H15" s="21" t="n">
        <f aca="false">Calc!H23</f>
        <v>0</v>
      </c>
      <c r="I15" s="21" t="n">
        <f aca="false">Calc!I23</f>
        <v>0</v>
      </c>
      <c r="J15" s="21" t="n">
        <f aca="false">Calc!J23</f>
        <v>0</v>
      </c>
      <c r="K15" s="21" t="n">
        <f aca="false">Calc!K23</f>
        <v>0</v>
      </c>
      <c r="L15" s="21" t="n">
        <f aca="false">Calc!L23</f>
        <v>0</v>
      </c>
      <c r="M15" s="21" t="n">
        <f aca="false">Calc!M23</f>
        <v>0</v>
      </c>
      <c r="N15" s="21" t="n">
        <f aca="false">Calc!N23</f>
        <v>0</v>
      </c>
      <c r="O15" s="21" t="n">
        <f aca="false">Calc!O23</f>
        <v>0</v>
      </c>
      <c r="P15" s="21" t="n">
        <f aca="false">Calc!P23</f>
        <v>0</v>
      </c>
      <c r="Q15" s="21" t="n">
        <f aca="false">Calc!Q23</f>
        <v>0</v>
      </c>
      <c r="R15" s="21" t="n">
        <f aca="false">Calc!R23</f>
        <v>0</v>
      </c>
      <c r="S15" s="21" t="n">
        <f aca="false">Calc!S23</f>
        <v>0</v>
      </c>
      <c r="T15" s="21" t="n">
        <f aca="false">Calc!T23</f>
        <v>0</v>
      </c>
      <c r="U15" s="21" t="n">
        <f aca="false">Calc!U23</f>
        <v>0</v>
      </c>
      <c r="V15" s="21" t="n">
        <f aca="false">Calc!V23</f>
        <v>0</v>
      </c>
      <c r="W15" s="21" t="n">
        <f aca="false">Calc!W23</f>
        <v>0</v>
      </c>
      <c r="X15" s="21" t="n">
        <f aca="false">Calc!X23</f>
        <v>0</v>
      </c>
      <c r="Y15" s="21" t="n">
        <f aca="false">Calc!Y23</f>
        <v>0</v>
      </c>
      <c r="Z15" s="21" t="n">
        <f aca="false">Calc!Z23</f>
        <v>0</v>
      </c>
      <c r="AA15" s="21" t="n">
        <f aca="false">Calc!AA23</f>
        <v>0</v>
      </c>
      <c r="AB15" s="21" t="n">
        <f aca="false">Calc!AB23</f>
        <v>0</v>
      </c>
      <c r="AC15" s="21" t="n">
        <f aca="false">Calc!AC23</f>
        <v>0</v>
      </c>
      <c r="AD15" s="21" t="n">
        <f aca="false">Calc!AD23</f>
        <v>0</v>
      </c>
      <c r="AE15" s="21" t="n">
        <f aca="false">Calc!AE23</f>
        <v>0</v>
      </c>
      <c r="AF15" s="21" t="n">
        <f aca="false">Calc!AF23</f>
        <v>0</v>
      </c>
      <c r="AG15" s="21" t="n">
        <f aca="false">Calc!AG23</f>
        <v>0</v>
      </c>
    </row>
    <row r="16" customFormat="false" ht="18.75" hidden="false" customHeight="true" outlineLevel="0" collapsed="false">
      <c r="B16" s="1" t="s">
        <v>54</v>
      </c>
      <c r="C16" s="3" t="n">
        <f aca="false">Calc!C21</f>
        <v>0</v>
      </c>
      <c r="D16" s="3" t="n">
        <f aca="false">Calc!D21</f>
        <v>0</v>
      </c>
      <c r="E16" s="3" t="n">
        <f aca="false">Calc!E21</f>
        <v>0</v>
      </c>
      <c r="F16" s="3" t="n">
        <f aca="false">Calc!F21</f>
        <v>0</v>
      </c>
      <c r="G16" s="3" t="n">
        <f aca="false">Calc!G21</f>
        <v>0</v>
      </c>
      <c r="H16" s="3" t="n">
        <f aca="false">Calc!H21</f>
        <v>0</v>
      </c>
      <c r="I16" s="3" t="n">
        <f aca="false">Calc!I21</f>
        <v>0</v>
      </c>
      <c r="J16" s="3" t="n">
        <f aca="false">Calc!J21</f>
        <v>0</v>
      </c>
      <c r="K16" s="3" t="n">
        <f aca="false">Calc!K21</f>
        <v>0</v>
      </c>
      <c r="L16" s="3" t="n">
        <f aca="false">Calc!L21</f>
        <v>0</v>
      </c>
      <c r="M16" s="3" t="n">
        <f aca="false">Calc!M21</f>
        <v>0</v>
      </c>
      <c r="N16" s="3" t="n">
        <f aca="false">Calc!N21</f>
        <v>0</v>
      </c>
      <c r="O16" s="3" t="n">
        <f aca="false">Calc!O21</f>
        <v>0</v>
      </c>
      <c r="P16" s="3" t="n">
        <f aca="false">Calc!P21</f>
        <v>0</v>
      </c>
      <c r="Q16" s="3" t="n">
        <f aca="false">Calc!Q21</f>
        <v>0</v>
      </c>
      <c r="R16" s="3" t="n">
        <f aca="false">Calc!R21</f>
        <v>0</v>
      </c>
      <c r="S16" s="3" t="n">
        <f aca="false">Calc!S21</f>
        <v>0</v>
      </c>
      <c r="T16" s="3" t="n">
        <f aca="false">Calc!T21</f>
        <v>0</v>
      </c>
      <c r="U16" s="3" t="n">
        <f aca="false">Calc!U21</f>
        <v>0</v>
      </c>
      <c r="V16" s="3" t="n">
        <f aca="false">Calc!V21</f>
        <v>0</v>
      </c>
      <c r="W16" s="3" t="n">
        <f aca="false">Calc!W21</f>
        <v>0</v>
      </c>
      <c r="X16" s="3" t="n">
        <f aca="false">Calc!X21</f>
        <v>0</v>
      </c>
      <c r="Y16" s="3" t="n">
        <f aca="false">Calc!Y21</f>
        <v>0</v>
      </c>
      <c r="Z16" s="3" t="n">
        <f aca="false">Calc!Z21</f>
        <v>0</v>
      </c>
      <c r="AA16" s="3" t="n">
        <f aca="false">Calc!AA21</f>
        <v>0</v>
      </c>
      <c r="AB16" s="3" t="n">
        <f aca="false">Calc!AB21</f>
        <v>0</v>
      </c>
      <c r="AC16" s="3" t="n">
        <f aca="false">Calc!AC21</f>
        <v>0</v>
      </c>
      <c r="AD16" s="3" t="n">
        <f aca="false">Calc!AD21</f>
        <v>0</v>
      </c>
      <c r="AE16" s="3" t="n">
        <f aca="false">Calc!AE21</f>
        <v>0</v>
      </c>
      <c r="AF16" s="3" t="n">
        <f aca="false">Calc!AF21</f>
        <v>0</v>
      </c>
      <c r="AG16" s="3" t="n">
        <f aca="false">Calc!AG21</f>
        <v>0</v>
      </c>
    </row>
    <row r="17" customFormat="false" ht="18.75" hidden="false" customHeight="true" outlineLevel="0" collapsed="false">
      <c r="B17" s="1" t="s">
        <v>103</v>
      </c>
      <c r="C17" s="3" t="n">
        <f aca="false">Calc!C23</f>
        <v>5945321.98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  <c r="N17" s="3" t="n">
        <v>0</v>
      </c>
      <c r="O17" s="3" t="n">
        <v>0</v>
      </c>
      <c r="P17" s="3" t="n">
        <v>0</v>
      </c>
      <c r="Q17" s="3" t="n">
        <v>0</v>
      </c>
      <c r="R17" s="3" t="n">
        <v>0</v>
      </c>
      <c r="S17" s="3" t="n">
        <v>0</v>
      </c>
      <c r="T17" s="3" t="n">
        <v>0</v>
      </c>
      <c r="U17" s="3" t="n">
        <v>0</v>
      </c>
      <c r="V17" s="3" t="n">
        <v>0</v>
      </c>
      <c r="W17" s="3" t="n">
        <v>0</v>
      </c>
      <c r="X17" s="3" t="n">
        <v>0</v>
      </c>
      <c r="Y17" s="3" t="n">
        <v>0</v>
      </c>
      <c r="Z17" s="3" t="n">
        <v>0</v>
      </c>
      <c r="AA17" s="3" t="n">
        <v>0</v>
      </c>
      <c r="AB17" s="3" t="n">
        <v>0</v>
      </c>
      <c r="AC17" s="3" t="n">
        <v>0</v>
      </c>
      <c r="AD17" s="3" t="n">
        <v>0</v>
      </c>
      <c r="AE17" s="3" t="n">
        <v>0</v>
      </c>
      <c r="AF17" s="3" t="n">
        <v>0</v>
      </c>
      <c r="AG17" s="3" t="n">
        <v>0</v>
      </c>
    </row>
    <row r="18" customFormat="false" ht="18.75" hidden="false" customHeight="true" outlineLevel="0" collapsed="false">
      <c r="A18" s="1" t="s">
        <v>104</v>
      </c>
      <c r="C18" s="22" t="n">
        <f aca="false">Calc!C25</f>
        <v>6480400.9582</v>
      </c>
      <c r="D18" s="22" t="n">
        <f aca="false">Calc!D25</f>
        <v>6480400.9582</v>
      </c>
      <c r="E18" s="22" t="n">
        <f aca="false">Calc!E25</f>
        <v>3379730.64327177</v>
      </c>
      <c r="F18" s="22" t="n">
        <f aca="false">Calc!F25</f>
        <v>2348727.73205132</v>
      </c>
      <c r="G18" s="22" t="n">
        <f aca="false">Calc!G25</f>
        <v>1835134.5812674</v>
      </c>
      <c r="H18" s="22" t="n">
        <f aca="false">Calc!H25</f>
        <v>1528497.43523714</v>
      </c>
      <c r="I18" s="22" t="n">
        <f aca="false">Calc!I25</f>
        <v>1325329.88738298</v>
      </c>
      <c r="J18" s="22" t="n">
        <f aca="false">Calc!J25</f>
        <v>1181279.09694832</v>
      </c>
      <c r="K18" s="22" t="n">
        <f aca="false">Calc!K25</f>
        <v>1074167.34978009</v>
      </c>
      <c r="L18" s="22" t="n">
        <f aca="false">Calc!L25</f>
        <v>991672.584108072</v>
      </c>
      <c r="M18" s="22" t="n">
        <f aca="false">Calc!M25</f>
        <v>926400.605461755</v>
      </c>
      <c r="N18" s="22" t="n">
        <f aca="false">Calc!N25</f>
        <v>873645.188182172</v>
      </c>
      <c r="O18" s="22" t="n">
        <f aca="false">Calc!O25</f>
        <v>830268.129320214</v>
      </c>
      <c r="P18" s="22" t="n">
        <f aca="false">Calc!P25</f>
        <v>794096.203282499</v>
      </c>
      <c r="Q18" s="22" t="n">
        <f aca="false">Calc!Q25</f>
        <v>763576.566508364</v>
      </c>
      <c r="R18" s="22" t="n">
        <f aca="false">Calc!R25</f>
        <v>737570.001835129</v>
      </c>
      <c r="S18" s="22" t="n">
        <f aca="false">Calc!S25</f>
        <v>715221.697376504</v>
      </c>
      <c r="T18" s="22" t="n">
        <f aca="false">Calc!T25</f>
        <v>695877.63364533</v>
      </c>
      <c r="U18" s="22" t="n">
        <f aca="false">Calc!U25</f>
        <v>679028.842108521</v>
      </c>
      <c r="V18" s="22" t="n">
        <f aca="false">Calc!V25</f>
        <v>664273.266500228</v>
      </c>
      <c r="W18" s="22" t="n">
        <f aca="false">Calc!W25</f>
        <v>651289.065697946</v>
      </c>
      <c r="X18" s="22" t="n">
        <f aca="false">Calc!X25</f>
        <v>639815.544099219</v>
      </c>
      <c r="Y18" s="22" t="n">
        <f aca="false">Calc!Y25</f>
        <v>629639.282380667</v>
      </c>
      <c r="Z18" s="22" t="n">
        <f aca="false">Calc!Z25</f>
        <v>620583.885749409</v>
      </c>
      <c r="AA18" s="22" t="n">
        <f aca="false">Calc!AA25</f>
        <v>612502.29444082</v>
      </c>
      <c r="AB18" s="22" t="n">
        <f aca="false">Calc!AB25</f>
        <v>605270.938909452</v>
      </c>
      <c r="AC18" s="22" t="n">
        <f aca="false">Calc!AC25</f>
        <v>598785.242959721</v>
      </c>
      <c r="AD18" s="22" t="n">
        <f aca="false">Calc!AD25</f>
        <v>592956.125263059</v>
      </c>
      <c r="AE18" s="22" t="n">
        <f aca="false">Calc!AE25</f>
        <v>587707.249594071</v>
      </c>
      <c r="AF18" s="22" t="n">
        <f aca="false">Calc!AF25</f>
        <v>582972.843004891</v>
      </c>
      <c r="AG18" s="22" t="n">
        <f aca="false">Calc!AG25</f>
        <v>578695.949377261</v>
      </c>
    </row>
    <row r="19" customFormat="false" ht="18.75" hidden="false" customHeight="true" outlineLevel="0" collapsed="false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customFormat="false" ht="18.75" hidden="false" customHeight="true" outlineLevel="0" collapsed="false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customFormat="false" ht="18.75" hidden="false" customHeight="true" outlineLevel="0" collapsed="false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customFormat="false" ht="18.75" hidden="false" customHeight="true" outlineLevel="0" collapsed="false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customFormat="false" ht="18.75" hidden="false" customHeight="true" outlineLevel="0" collapsed="false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customFormat="false" ht="18.75" hidden="false" customHeight="true" outlineLevel="0" collapsed="false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customFormat="false" ht="18.75" hidden="false" customHeight="true" outlineLevel="0" collapsed="false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customFormat="false" ht="18.75" hidden="false" customHeight="true" outlineLevel="0" collapsed="false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customFormat="false" ht="18.75" hidden="false" customHeight="true" outlineLevel="0" collapsed="false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customFormat="false" ht="18.75" hidden="false" customHeight="true" outlineLevel="0" collapsed="false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customFormat="false" ht="18.75" hidden="false" customHeight="true" outlineLevel="0" collapsed="false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customFormat="false" ht="18.75" hidden="false" customHeight="true" outlineLevel="0" collapsed="false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customFormat="false" ht="18.75" hidden="false" customHeight="true" outlineLevel="0" collapsed="false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customFormat="false" ht="18.75" hidden="false" customHeight="true" outlineLevel="0" collapsed="false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customFormat="false" ht="18.75" hidden="false" customHeight="true" outlineLevel="0" collapsed="false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customFormat="false" ht="18.75" hidden="false" customHeight="true" outlineLevel="0" collapsed="false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customFormat="false" ht="18.75" hidden="false" customHeight="true" outlineLevel="0" collapsed="false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customFormat="false" ht="18.75" hidden="false" customHeight="true" outlineLevel="0" collapsed="false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customFormat="false" ht="18.75" hidden="false" customHeight="true" outlineLevel="0" collapsed="false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customFormat="false" ht="18.75" hidden="false" customHeight="true" outlineLevel="0" collapsed="false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customFormat="false" ht="18.75" hidden="false" customHeight="true" outlineLevel="0" collapsed="false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customFormat="false" ht="18.75" hidden="false" customHeight="true" outlineLevel="0" collapsed="false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customFormat="false" ht="18.75" hidden="false" customHeight="true" outlineLevel="0" collapsed="false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customFormat="false" ht="18.75" hidden="false" customHeight="true" outlineLevel="0" collapsed="false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customFormat="false" ht="18.75" hidden="false" customHeight="true" outlineLevel="0" collapsed="false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customFormat="false" ht="18.75" hidden="false" customHeight="true" outlineLevel="0" collapsed="false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customFormat="false" ht="18.75" hidden="false" customHeight="true" outlineLevel="0" collapsed="false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customFormat="false" ht="18.75" hidden="false" customHeight="true" outlineLevel="0" collapsed="false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customFormat="false" ht="18.75" hidden="false" customHeight="true" outlineLevel="0" collapsed="false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customFormat="false" ht="18.75" hidden="false" customHeight="true" outlineLevel="0" collapsed="false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customFormat="false" ht="18.75" hidden="false" customHeight="true" outlineLevel="0" collapsed="false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customFormat="false" ht="18.75" hidden="false" customHeight="true" outlineLevel="0" collapsed="false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customFormat="false" ht="18.75" hidden="false" customHeight="true" outlineLevel="0" collapsed="false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customFormat="false" ht="18.75" hidden="false" customHeight="true" outlineLevel="0" collapsed="false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customFormat="false" ht="18.75" hidden="false" customHeight="true" outlineLevel="0" collapsed="false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customFormat="false" ht="18.75" hidden="false" customHeight="true" outlineLevel="0" collapsed="false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customFormat="false" ht="18.75" hidden="false" customHeight="true" outlineLevel="0" collapsed="false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customFormat="false" ht="18.75" hidden="false" customHeight="true" outlineLevel="0" collapsed="false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customFormat="false" ht="18.75" hidden="false" customHeight="true" outlineLevel="0" collapsed="false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customFormat="false" ht="18.75" hidden="false" customHeight="true" outlineLevel="0" collapsed="false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customFormat="false" ht="18.75" hidden="true" customHeight="true" outlineLevel="0" collapsed="false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customFormat="false" ht="18.75" hidden="true" customHeight="true" outlineLevel="0" collapsed="false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customFormat="false" ht="18.75" hidden="true" customHeight="true" outlineLevel="0" collapsed="false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customFormat="false" ht="18.75" hidden="false" customHeight="true" outlineLevel="0" collapsed="false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customFormat="false" ht="18.75" hidden="false" customHeight="true" outlineLevel="0" collapsed="false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customFormat="false" ht="18.75" hidden="false" customHeight="true" outlineLevel="0" collapsed="false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customFormat="false" ht="18.75" hidden="false" customHeight="true" outlineLevel="0" collapsed="false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customFormat="false" ht="18.75" hidden="false" customHeight="true" outlineLevel="0" collapsed="false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customFormat="false" ht="18.75" hidden="true" customHeight="true" outlineLevel="0" collapsed="false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customFormat="false" ht="18.75" hidden="true" customHeight="true" outlineLevel="0" collapsed="false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customFormat="false" ht="18.75" hidden="true" customHeight="true" outlineLevel="0" collapsed="false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2025-11-25T05:47:33Z</dcterms:created>
  <dc:creator>openpyxl</dc:creator>
  <dc:description/>
  <dc:language>id-ID</dc:language>
  <cp:lastModifiedBy/>
  <dcterms:modified xsi:type="dcterms:W3CDTF">2025-11-25T05:47:40Z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